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85A0C321-79BB-4485-8560-A345BFA51F0E}" xr6:coauthVersionLast="45" xr6:coauthVersionMax="45" xr10:uidLastSave="{00000000-0000-0000-0000-000000000000}"/>
  <bookViews>
    <workbookView xWindow="-23148" yWindow="-108" windowWidth="23256" windowHeight="14040" tabRatio="812" activeTab="7" xr2:uid="{00000000-000D-0000-FFFF-FFFF00000000}"/>
  </bookViews>
  <sheets>
    <sheet name="DCRF Baseline By Class" sheetId="9" r:id="rId1"/>
    <sheet name="Schedule A" sheetId="1" r:id="rId2"/>
    <sheet name="Schedule B" sheetId="3" r:id="rId3"/>
    <sheet name="Schedule B-1" sheetId="2" r:id="rId4"/>
    <sheet name="Schedule B-5" sheetId="4" r:id="rId5"/>
    <sheet name="Schedule E-1" sheetId="5" r:id="rId6"/>
    <sheet name="Schedule E-2" sheetId="6" r:id="rId7"/>
    <sheet name="Schedule E-3" sheetId="7" r:id="rId8"/>
    <sheet name="Chart1" sheetId="8" state="hidden" r:id="rId9"/>
  </sheets>
  <externalReferences>
    <externalReference r:id="rId10"/>
    <externalReference r:id="rId11"/>
  </externalReferences>
  <definedNames>
    <definedName name="_xlnm.Print_Area" localSheetId="1">'Schedule A'!$A$1:$D$23</definedName>
    <definedName name="_xlnm.Print_Area" localSheetId="2">'Schedule B'!$A$1:$D$40</definedName>
    <definedName name="_xlnm.Print_Area" localSheetId="3">'Schedule B-1'!$A$1:$D$53</definedName>
    <definedName name="_xlnm.Print_Area" localSheetId="4">'Schedule B-5'!$A$1:$D$53</definedName>
    <definedName name="_xlnm.Print_Area" localSheetId="5">'Schedule E-1'!$A$1:$E$59</definedName>
    <definedName name="_xlnm.Print_Area" localSheetId="6">'Schedule E-2'!$A$1:$D$21</definedName>
    <definedName name="_xlnm.Print_Area" localSheetId="7">'Schedule E-3'!$A$1:$E$51</definedName>
    <definedName name="Z_72D560C4_9B07_464B_81C7_EFD6F92AFFFE_.wvu.PrintArea" localSheetId="1">'Schedule A'!$A$1:$D$22</definedName>
    <definedName name="Z_72D560C4_9B07_464B_81C7_EFD6F92AFFFE_.wvu.PrintArea" localSheetId="2">'Schedule B'!$A$1:$D$40</definedName>
    <definedName name="Z_72D560C4_9B07_464B_81C7_EFD6F92AFFFE_.wvu.PrintArea" localSheetId="3">'Schedule B-1'!$A$1:$D$53</definedName>
    <definedName name="Z_72D560C4_9B07_464B_81C7_EFD6F92AFFFE_.wvu.PrintArea" localSheetId="4">'Schedule B-5'!$A$1:$D$53</definedName>
    <definedName name="Z_72D560C4_9B07_464B_81C7_EFD6F92AFFFE_.wvu.PrintArea" localSheetId="5">'Schedule E-1'!$A$1:$E$60</definedName>
    <definedName name="Z_72D560C4_9B07_464B_81C7_EFD6F92AFFFE_.wvu.PrintArea" localSheetId="6">'Schedule E-2'!$A$1:$D$22</definedName>
  </definedNames>
  <calcPr calcId="191029" iterate="1" iterateDelta="9.9999999999999995E-7"/>
  <customWorkbookViews>
    <customWorkbookView name="Angela Guillory - Personal View" guid="{72D560C4-9B07-464B-81C7-EFD6F92AFFFE}" mergeInterval="0" personalView="1" maximized="1" xWindow="1" yWindow="1" windowWidth="1243" windowHeight="570" tabRatio="960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9" l="1"/>
  <c r="H76" i="9"/>
  <c r="G76" i="9"/>
  <c r="F76" i="9"/>
  <c r="E76" i="9"/>
  <c r="D76" i="9"/>
  <c r="C76" i="9"/>
  <c r="I75" i="9"/>
  <c r="H75" i="9"/>
  <c r="G75" i="9"/>
  <c r="F75" i="9"/>
  <c r="E75" i="9"/>
  <c r="D75" i="9"/>
  <c r="C75" i="9"/>
  <c r="I70" i="9"/>
  <c r="H70" i="9"/>
  <c r="G70" i="9"/>
  <c r="F70" i="9"/>
  <c r="E70" i="9"/>
  <c r="D70" i="9"/>
  <c r="I69" i="9"/>
  <c r="H69" i="9"/>
  <c r="G69" i="9"/>
  <c r="F69" i="9"/>
  <c r="E69" i="9"/>
  <c r="D69" i="9"/>
  <c r="I66" i="9"/>
  <c r="H66" i="9"/>
  <c r="G66" i="9"/>
  <c r="F66" i="9"/>
  <c r="E66" i="9"/>
  <c r="D66" i="9"/>
  <c r="I63" i="9"/>
  <c r="H63" i="9"/>
  <c r="C63" i="9" s="1"/>
  <c r="G63" i="9"/>
  <c r="F63" i="9"/>
  <c r="E63" i="9"/>
  <c r="D63" i="9"/>
  <c r="I62" i="9"/>
  <c r="H62" i="9"/>
  <c r="G62" i="9"/>
  <c r="F62" i="9"/>
  <c r="E62" i="9"/>
  <c r="D62" i="9"/>
  <c r="I61" i="9"/>
  <c r="H61" i="9"/>
  <c r="G61" i="9"/>
  <c r="F61" i="9"/>
  <c r="E61" i="9"/>
  <c r="D61" i="9"/>
  <c r="I60" i="9"/>
  <c r="H60" i="9"/>
  <c r="G60" i="9"/>
  <c r="F60" i="9"/>
  <c r="E60" i="9"/>
  <c r="D60" i="9"/>
  <c r="I59" i="9"/>
  <c r="H59" i="9"/>
  <c r="G59" i="9"/>
  <c r="F59" i="9"/>
  <c r="E59" i="9"/>
  <c r="D59" i="9"/>
  <c r="C59" i="9"/>
  <c r="I58" i="9"/>
  <c r="H58" i="9"/>
  <c r="G58" i="9"/>
  <c r="F58" i="9"/>
  <c r="E58" i="9"/>
  <c r="D58" i="9"/>
  <c r="I57" i="9"/>
  <c r="H57" i="9"/>
  <c r="G57" i="9"/>
  <c r="F57" i="9"/>
  <c r="E57" i="9"/>
  <c r="D57" i="9"/>
  <c r="I56" i="9"/>
  <c r="H56" i="9"/>
  <c r="G56" i="9"/>
  <c r="F56" i="9"/>
  <c r="E56" i="9"/>
  <c r="D56" i="9"/>
  <c r="I55" i="9"/>
  <c r="H55" i="9"/>
  <c r="G55" i="9"/>
  <c r="F55" i="9"/>
  <c r="E55" i="9"/>
  <c r="D55" i="9"/>
  <c r="I54" i="9"/>
  <c r="H54" i="9"/>
  <c r="G54" i="9"/>
  <c r="F54" i="9"/>
  <c r="E54" i="9"/>
  <c r="D54" i="9"/>
  <c r="I53" i="9"/>
  <c r="H53" i="9"/>
  <c r="G53" i="9"/>
  <c r="F53" i="9"/>
  <c r="E53" i="9"/>
  <c r="C53" i="9" s="1"/>
  <c r="D53" i="9"/>
  <c r="I52" i="9"/>
  <c r="H52" i="9"/>
  <c r="G52" i="9"/>
  <c r="F52" i="9"/>
  <c r="E52" i="9"/>
  <c r="D52" i="9"/>
  <c r="I51" i="9"/>
  <c r="H51" i="9"/>
  <c r="G51" i="9"/>
  <c r="F51" i="9"/>
  <c r="C51" i="9" s="1"/>
  <c r="E51" i="9"/>
  <c r="D51" i="9"/>
  <c r="I50" i="9"/>
  <c r="H50" i="9"/>
  <c r="G50" i="9"/>
  <c r="F50" i="9"/>
  <c r="E50" i="9"/>
  <c r="D50" i="9"/>
  <c r="C50" i="9" s="1"/>
  <c r="I49" i="9"/>
  <c r="H49" i="9"/>
  <c r="G49" i="9"/>
  <c r="F49" i="9"/>
  <c r="E49" i="9"/>
  <c r="C49" i="9" s="1"/>
  <c r="D49" i="9"/>
  <c r="I48" i="9"/>
  <c r="H48" i="9"/>
  <c r="G48" i="9"/>
  <c r="F48" i="9"/>
  <c r="E48" i="9"/>
  <c r="D48" i="9"/>
  <c r="I47" i="9"/>
  <c r="H47" i="9"/>
  <c r="G47" i="9"/>
  <c r="F47" i="9"/>
  <c r="C47" i="9" s="1"/>
  <c r="E47" i="9"/>
  <c r="D47" i="9"/>
  <c r="I46" i="9"/>
  <c r="H46" i="9"/>
  <c r="G46" i="9"/>
  <c r="F46" i="9"/>
  <c r="E46" i="9"/>
  <c r="D46" i="9"/>
  <c r="C46" i="9" s="1"/>
  <c r="I45" i="9"/>
  <c r="H45" i="9"/>
  <c r="G45" i="9"/>
  <c r="F45" i="9"/>
  <c r="E45" i="9"/>
  <c r="C45" i="9" s="1"/>
  <c r="D45" i="9"/>
  <c r="I44" i="9"/>
  <c r="H44" i="9"/>
  <c r="G44" i="9"/>
  <c r="F44" i="9"/>
  <c r="E44" i="9"/>
  <c r="D44" i="9"/>
  <c r="I43" i="9"/>
  <c r="H43" i="9"/>
  <c r="G43" i="9"/>
  <c r="F43" i="9"/>
  <c r="C43" i="9" s="1"/>
  <c r="E43" i="9"/>
  <c r="D43" i="9"/>
  <c r="I40" i="9"/>
  <c r="H40" i="9"/>
  <c r="G40" i="9"/>
  <c r="F40" i="9"/>
  <c r="E40" i="9"/>
  <c r="D40" i="9"/>
  <c r="C40" i="9" s="1"/>
  <c r="I39" i="9"/>
  <c r="H39" i="9"/>
  <c r="G39" i="9"/>
  <c r="F39" i="9"/>
  <c r="E39" i="9"/>
  <c r="C39" i="9" s="1"/>
  <c r="D39" i="9"/>
  <c r="I35" i="9"/>
  <c r="H35" i="9"/>
  <c r="G35" i="9"/>
  <c r="F35" i="9"/>
  <c r="E35" i="9"/>
  <c r="D35" i="9"/>
  <c r="C35" i="9"/>
  <c r="I34" i="9"/>
  <c r="I36" i="9" s="1"/>
  <c r="H34" i="9"/>
  <c r="H36" i="9" s="1"/>
  <c r="H73" i="9" s="1"/>
  <c r="H78" i="9" s="1"/>
  <c r="G34" i="9"/>
  <c r="F34" i="9"/>
  <c r="F36" i="9" s="1"/>
  <c r="E34" i="9"/>
  <c r="E36" i="9" s="1"/>
  <c r="E73" i="9" s="1"/>
  <c r="E78" i="9" s="1"/>
  <c r="D34" i="9"/>
  <c r="I22" i="9"/>
  <c r="H22" i="9"/>
  <c r="G22" i="9"/>
  <c r="F22" i="9"/>
  <c r="E22" i="9"/>
  <c r="D22" i="9"/>
  <c r="I20" i="9"/>
  <c r="H20" i="9"/>
  <c r="G20" i="9"/>
  <c r="F20" i="9"/>
  <c r="C20" i="9" s="1"/>
  <c r="E20" i="9"/>
  <c r="D20" i="9"/>
  <c r="I19" i="9"/>
  <c r="H19" i="9"/>
  <c r="G19" i="9"/>
  <c r="F19" i="9"/>
  <c r="E19" i="9"/>
  <c r="D19" i="9"/>
  <c r="C19" i="9" s="1"/>
  <c r="I18" i="9"/>
  <c r="H18" i="9"/>
  <c r="G18" i="9"/>
  <c r="F18" i="9"/>
  <c r="E18" i="9"/>
  <c r="D18" i="9"/>
  <c r="D17" i="9"/>
  <c r="C17" i="9" s="1"/>
  <c r="I16" i="9"/>
  <c r="H16" i="9"/>
  <c r="G16" i="9"/>
  <c r="F16" i="9"/>
  <c r="E16" i="9"/>
  <c r="D16" i="9"/>
  <c r="C18" i="9" l="1"/>
  <c r="C22" i="9"/>
  <c r="C34" i="9"/>
  <c r="C36" i="9" s="1"/>
  <c r="I73" i="9"/>
  <c r="I78" i="9" s="1"/>
  <c r="C55" i="9"/>
  <c r="C57" i="9"/>
  <c r="C58" i="9"/>
  <c r="C61" i="9"/>
  <c r="C69" i="9"/>
  <c r="F73" i="9"/>
  <c r="F78" i="9" s="1"/>
  <c r="C62" i="9"/>
  <c r="C70" i="9"/>
  <c r="G36" i="9"/>
  <c r="G73" i="9" s="1"/>
  <c r="G78" i="9" s="1"/>
  <c r="D36" i="9"/>
  <c r="D73" i="9" s="1"/>
  <c r="D78" i="9" s="1"/>
  <c r="C56" i="9"/>
  <c r="C60" i="9"/>
  <c r="C66" i="9"/>
  <c r="C54" i="9"/>
  <c r="C44" i="9"/>
  <c r="C48" i="9"/>
  <c r="C52" i="9"/>
  <c r="E17" i="9"/>
  <c r="F17" i="9" s="1"/>
  <c r="G17" i="9" s="1"/>
  <c r="H17" i="9" s="1"/>
  <c r="D21" i="9"/>
  <c r="C16" i="9"/>
  <c r="C21" i="9" s="1"/>
  <c r="C17" i="3"/>
  <c r="C73" i="9" l="1"/>
  <c r="C78" i="9" s="1"/>
  <c r="I17" i="9"/>
  <c r="I21" i="9" s="1"/>
  <c r="H21" i="9"/>
  <c r="E21" i="9"/>
  <c r="G21" i="9"/>
  <c r="F21" i="9"/>
  <c r="D12" i="2"/>
  <c r="D55" i="4" l="1"/>
  <c r="C28" i="3"/>
  <c r="C22" i="3"/>
  <c r="C27" i="3"/>
  <c r="C25" i="3"/>
  <c r="C24" i="3"/>
  <c r="C23" i="3"/>
  <c r="C20" i="3"/>
  <c r="C19" i="3"/>
  <c r="C19" i="1"/>
  <c r="C11" i="1"/>
  <c r="D42" i="7"/>
  <c r="D41" i="7"/>
  <c r="D40" i="7"/>
  <c r="D39" i="7"/>
  <c r="D38" i="7"/>
  <c r="D33" i="7"/>
  <c r="D28" i="7"/>
  <c r="D27" i="7"/>
  <c r="D26" i="7"/>
  <c r="D25" i="7"/>
  <c r="D24" i="7"/>
  <c r="D19" i="7"/>
  <c r="D18" i="7"/>
  <c r="D17" i="7"/>
  <c r="D16" i="7"/>
  <c r="D18" i="6"/>
  <c r="D16" i="6" l="1"/>
  <c r="D13" i="6" l="1"/>
  <c r="D12" i="6"/>
  <c r="E57" i="5"/>
  <c r="E62" i="5"/>
  <c r="D62" i="5"/>
  <c r="D55" i="2"/>
  <c r="D50" i="2"/>
  <c r="E54" i="5"/>
  <c r="C15" i="3" s="1"/>
  <c r="D57" i="5"/>
  <c r="D56" i="5"/>
  <c r="D55" i="5"/>
  <c r="D54" i="5"/>
  <c r="D50" i="4"/>
  <c r="D13" i="2"/>
  <c r="D47" i="2"/>
  <c r="D46" i="2"/>
  <c r="D45" i="2"/>
  <c r="D44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18" i="2"/>
  <c r="D17" i="2"/>
  <c r="A2" i="5"/>
  <c r="A2" i="6" s="1"/>
  <c r="A2" i="7" s="1"/>
  <c r="A1" i="5"/>
  <c r="A1" i="6" s="1"/>
  <c r="A1" i="7" s="1"/>
  <c r="A2" i="4"/>
  <c r="A1" i="4"/>
  <c r="A2" i="2"/>
  <c r="A1" i="2"/>
  <c r="A1" i="3"/>
  <c r="A2" i="3"/>
  <c r="E41" i="5" l="1"/>
  <c r="B38" i="4" l="1"/>
  <c r="C38" i="4"/>
  <c r="C40" i="5" s="1"/>
  <c r="B39" i="4"/>
  <c r="C39" i="4"/>
  <c r="C41" i="5" s="1"/>
  <c r="B40" i="4"/>
  <c r="C40" i="4"/>
  <c r="C42" i="5" s="1"/>
  <c r="B41" i="5" l="1"/>
  <c r="D41" i="5" s="1"/>
  <c r="D39" i="4"/>
  <c r="B40" i="5"/>
  <c r="D38" i="4"/>
  <c r="B42" i="5"/>
  <c r="D40" i="4"/>
  <c r="D29" i="7" l="1"/>
  <c r="D19" i="2" l="1"/>
  <c r="D41" i="2" l="1"/>
  <c r="C47" i="4"/>
  <c r="C49" i="5" s="1"/>
  <c r="B47" i="4"/>
  <c r="C46" i="4"/>
  <c r="C48" i="5" s="1"/>
  <c r="B46" i="4"/>
  <c r="C45" i="4"/>
  <c r="C47" i="5" s="1"/>
  <c r="B45" i="4"/>
  <c r="C44" i="4"/>
  <c r="C46" i="5" s="1"/>
  <c r="B44" i="4"/>
  <c r="C37" i="4"/>
  <c r="C39" i="5" s="1"/>
  <c r="B37" i="4"/>
  <c r="C36" i="4"/>
  <c r="C38" i="5" s="1"/>
  <c r="B36" i="4"/>
  <c r="C35" i="4"/>
  <c r="C37" i="5" s="1"/>
  <c r="B35" i="4"/>
  <c r="C34" i="4"/>
  <c r="C36" i="5" s="1"/>
  <c r="B34" i="4"/>
  <c r="C33" i="4"/>
  <c r="C35" i="5" s="1"/>
  <c r="B33" i="4"/>
  <c r="C32" i="4"/>
  <c r="C34" i="5" s="1"/>
  <c r="B32" i="4"/>
  <c r="C31" i="4"/>
  <c r="C33" i="5" s="1"/>
  <c r="B31" i="4"/>
  <c r="C30" i="4"/>
  <c r="C32" i="5" s="1"/>
  <c r="B30" i="4"/>
  <c r="C29" i="4"/>
  <c r="C31" i="5" s="1"/>
  <c r="B29" i="4"/>
  <c r="C28" i="4"/>
  <c r="C30" i="5" s="1"/>
  <c r="B28" i="4"/>
  <c r="C27" i="4"/>
  <c r="C29" i="5" s="1"/>
  <c r="B27" i="4"/>
  <c r="C26" i="4"/>
  <c r="C28" i="5" s="1"/>
  <c r="B26" i="4"/>
  <c r="C25" i="4"/>
  <c r="C27" i="5" s="1"/>
  <c r="B25" i="4"/>
  <c r="C24" i="4"/>
  <c r="C26" i="5" s="1"/>
  <c r="B24" i="4"/>
  <c r="C23" i="4"/>
  <c r="C25" i="5" s="1"/>
  <c r="B23" i="4"/>
  <c r="C22" i="4"/>
  <c r="C24" i="5" s="1"/>
  <c r="B22" i="4"/>
  <c r="C18" i="4"/>
  <c r="C20" i="5" s="1"/>
  <c r="B18" i="4"/>
  <c r="C17" i="4"/>
  <c r="C19" i="5" s="1"/>
  <c r="B17" i="4"/>
  <c r="C13" i="4"/>
  <c r="C15" i="5" s="1"/>
  <c r="B13" i="4"/>
  <c r="C12" i="4"/>
  <c r="C14" i="5" s="1"/>
  <c r="B12" i="4"/>
  <c r="D48" i="2"/>
  <c r="A12" i="6"/>
  <c r="A13" i="6" s="1"/>
  <c r="A15" i="6" s="1"/>
  <c r="A16" i="6" s="1"/>
  <c r="A17" i="6" s="1"/>
  <c r="A18" i="6" s="1"/>
  <c r="A21" i="6" s="1"/>
  <c r="A15" i="5"/>
  <c r="A16" i="5" s="1"/>
  <c r="A19" i="5" s="1"/>
  <c r="A20" i="5" s="1"/>
  <c r="A21" i="5" s="1"/>
  <c r="A24" i="5" s="1"/>
  <c r="A25" i="5" s="1"/>
  <c r="A26" i="5" s="1"/>
  <c r="A13" i="4"/>
  <c r="A14" i="4" s="1"/>
  <c r="A17" i="4" s="1"/>
  <c r="A18" i="4" s="1"/>
  <c r="A19" i="4" s="1"/>
  <c r="A22" i="4" s="1"/>
  <c r="A23" i="4" s="1"/>
  <c r="A24" i="4" s="1"/>
  <c r="A13" i="2"/>
  <c r="A14" i="2" s="1"/>
  <c r="A17" i="2" s="1"/>
  <c r="A18" i="2" s="1"/>
  <c r="A19" i="2" s="1"/>
  <c r="A22" i="2" s="1"/>
  <c r="A23" i="2" s="1"/>
  <c r="A24" i="2" s="1"/>
  <c r="D14" i="2"/>
  <c r="E15" i="5"/>
  <c r="E37" i="5"/>
  <c r="E36" i="5"/>
  <c r="E48" i="5"/>
  <c r="E49" i="5"/>
  <c r="A11" i="7"/>
  <c r="A13" i="7" s="1"/>
  <c r="A14" i="7" s="1"/>
  <c r="A15" i="7" s="1"/>
  <c r="A16" i="7" s="1"/>
  <c r="A17" i="7" s="1"/>
  <c r="A18" i="7" s="1"/>
  <c r="A19" i="7" s="1"/>
  <c r="A20" i="7" s="1"/>
  <c r="A12" i="3"/>
  <c r="A13" i="3" s="1"/>
  <c r="A15" i="3" s="1"/>
  <c r="A17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12" i="1"/>
  <c r="A13" i="1" s="1"/>
  <c r="A14" i="1" s="1"/>
  <c r="A15" i="1" s="1"/>
  <c r="A17" i="1" s="1"/>
  <c r="A19" i="1" s="1"/>
  <c r="E25" i="5"/>
  <c r="E47" i="5"/>
  <c r="E46" i="5"/>
  <c r="E26" i="5"/>
  <c r="E27" i="5"/>
  <c r="E28" i="5"/>
  <c r="E29" i="5"/>
  <c r="E30" i="5"/>
  <c r="E31" i="5"/>
  <c r="E32" i="5"/>
  <c r="E33" i="5"/>
  <c r="E34" i="5"/>
  <c r="E35" i="5"/>
  <c r="E38" i="5"/>
  <c r="E39" i="5"/>
  <c r="E40" i="5"/>
  <c r="E24" i="5"/>
  <c r="E20" i="5"/>
  <c r="E19" i="5"/>
  <c r="E14" i="5"/>
  <c r="E9" i="5"/>
  <c r="D8" i="4"/>
  <c r="D8" i="2"/>
  <c r="D25" i="3"/>
  <c r="D28" i="3" s="1"/>
  <c r="D29" i="3" s="1"/>
  <c r="D24" i="3"/>
  <c r="D17" i="3"/>
  <c r="C7" i="3"/>
  <c r="D19" i="1"/>
  <c r="E42" i="5"/>
  <c r="D20" i="3" l="1"/>
  <c r="D21" i="3" s="1"/>
  <c r="D22" i="3" s="1"/>
  <c r="D23" i="3" s="1"/>
  <c r="D19" i="3"/>
  <c r="B48" i="5"/>
  <c r="D48" i="5" s="1"/>
  <c r="D46" i="4"/>
  <c r="B24" i="5"/>
  <c r="D24" i="5" s="1"/>
  <c r="D22" i="4"/>
  <c r="B25" i="5"/>
  <c r="D23" i="4"/>
  <c r="B31" i="5"/>
  <c r="D31" i="5" s="1"/>
  <c r="D29" i="4"/>
  <c r="B37" i="5"/>
  <c r="D37" i="5" s="1"/>
  <c r="D35" i="4"/>
  <c r="B49" i="5"/>
  <c r="D49" i="5" s="1"/>
  <c r="D47" i="4"/>
  <c r="B30" i="5"/>
  <c r="D30" i="5" s="1"/>
  <c r="D28" i="4"/>
  <c r="B26" i="5"/>
  <c r="D26" i="5" s="1"/>
  <c r="D24" i="4"/>
  <c r="B36" i="5"/>
  <c r="D36" i="5" s="1"/>
  <c r="D34" i="4"/>
  <c r="B14" i="5"/>
  <c r="D14" i="5" s="1"/>
  <c r="D12" i="4"/>
  <c r="B32" i="5"/>
  <c r="D32" i="5" s="1"/>
  <c r="D30" i="4"/>
  <c r="B38" i="5"/>
  <c r="D38" i="5" s="1"/>
  <c r="D36" i="4"/>
  <c r="B15" i="5"/>
  <c r="D15" i="5" s="1"/>
  <c r="D13" i="4"/>
  <c r="B27" i="5"/>
  <c r="D27" i="5" s="1"/>
  <c r="D25" i="4"/>
  <c r="B33" i="5"/>
  <c r="D33" i="5" s="1"/>
  <c r="D31" i="4"/>
  <c r="B39" i="5"/>
  <c r="D39" i="5" s="1"/>
  <c r="D37" i="4"/>
  <c r="B19" i="5"/>
  <c r="D19" i="5" s="1"/>
  <c r="D17" i="4"/>
  <c r="B28" i="5"/>
  <c r="D28" i="5" s="1"/>
  <c r="D26" i="4"/>
  <c r="B34" i="5"/>
  <c r="D34" i="5" s="1"/>
  <c r="D32" i="4"/>
  <c r="B46" i="5"/>
  <c r="D46" i="5" s="1"/>
  <c r="D44" i="4"/>
  <c r="B20" i="5"/>
  <c r="D20" i="5" s="1"/>
  <c r="D18" i="4"/>
  <c r="B29" i="5"/>
  <c r="D29" i="5" s="1"/>
  <c r="D27" i="4"/>
  <c r="B35" i="5"/>
  <c r="D35" i="5" s="1"/>
  <c r="D33" i="4"/>
  <c r="B47" i="5"/>
  <c r="D47" i="5" s="1"/>
  <c r="D45" i="4"/>
  <c r="A21" i="7"/>
  <c r="A23" i="7"/>
  <c r="D52" i="2"/>
  <c r="D56" i="2" s="1"/>
  <c r="A32" i="3"/>
  <c r="A34" i="3" s="1"/>
  <c r="A36" i="3" s="1"/>
  <c r="A27" i="5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25" i="4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21" i="1"/>
  <c r="D25" i="5"/>
  <c r="E21" i="5"/>
  <c r="E16" i="5"/>
  <c r="E43" i="5"/>
  <c r="D40" i="5"/>
  <c r="E50" i="5"/>
  <c r="D19" i="4" l="1"/>
  <c r="D14" i="4"/>
  <c r="C11" i="3"/>
  <c r="D48" i="4"/>
  <c r="D41" i="4"/>
  <c r="A24" i="7"/>
  <c r="D50" i="5"/>
  <c r="D21" i="5"/>
  <c r="D16" i="5"/>
  <c r="A41" i="5"/>
  <c r="A42" i="5" s="1"/>
  <c r="A43" i="5" s="1"/>
  <c r="A46" i="5" s="1"/>
  <c r="A47" i="5" s="1"/>
  <c r="A48" i="5" s="1"/>
  <c r="A49" i="5" s="1"/>
  <c r="A50" i="5" s="1"/>
  <c r="A52" i="5" s="1"/>
  <c r="A54" i="5" s="1"/>
  <c r="A55" i="5" s="1"/>
  <c r="A56" i="5" s="1"/>
  <c r="A57" i="5" s="1"/>
  <c r="A59" i="5" s="1"/>
  <c r="A38" i="4"/>
  <c r="A39" i="4" s="1"/>
  <c r="A40" i="4" s="1"/>
  <c r="A41" i="4" s="1"/>
  <c r="A44" i="4" s="1"/>
  <c r="A45" i="4" s="1"/>
  <c r="A46" i="4" s="1"/>
  <c r="A47" i="4" s="1"/>
  <c r="A48" i="4" s="1"/>
  <c r="A50" i="4" s="1"/>
  <c r="A52" i="4" s="1"/>
  <c r="A39" i="2"/>
  <c r="A40" i="2" s="1"/>
  <c r="A41" i="2" s="1"/>
  <c r="A44" i="2" s="1"/>
  <c r="A45" i="2" s="1"/>
  <c r="A46" i="2" s="1"/>
  <c r="A47" i="2" s="1"/>
  <c r="A48" i="2" s="1"/>
  <c r="A50" i="2" s="1"/>
  <c r="A52" i="2" s="1"/>
  <c r="D42" i="5"/>
  <c r="D43" i="5" s="1"/>
  <c r="D52" i="5" s="1"/>
  <c r="E52" i="5"/>
  <c r="E59" i="5" s="1"/>
  <c r="E63" i="5" s="1"/>
  <c r="D52" i="4" l="1"/>
  <c r="A25" i="7"/>
  <c r="A26" i="7" s="1"/>
  <c r="A27" i="7" s="1"/>
  <c r="A28" i="7" s="1"/>
  <c r="A29" i="7" s="1"/>
  <c r="A32" i="7" s="1"/>
  <c r="A33" i="7" s="1"/>
  <c r="A35" i="7" s="1"/>
  <c r="A37" i="7" s="1"/>
  <c r="A38" i="7" s="1"/>
  <c r="A39" i="7" s="1"/>
  <c r="A40" i="7" s="1"/>
  <c r="A41" i="7" s="1"/>
  <c r="A42" i="7" s="1"/>
  <c r="A45" i="7" s="1"/>
  <c r="D59" i="5"/>
  <c r="D56" i="4" l="1"/>
  <c r="C12" i="3"/>
  <c r="C13" i="3" s="1"/>
  <c r="C12" i="1"/>
  <c r="D63" i="5"/>
  <c r="C21" i="3" l="1"/>
  <c r="C25" i="1"/>
  <c r="C29" i="3"/>
  <c r="C43" i="3"/>
  <c r="D17" i="6"/>
  <c r="D21" i="6" s="1"/>
  <c r="C13" i="1" s="1"/>
  <c r="D24" i="6"/>
  <c r="D14" i="7"/>
  <c r="D21" i="7" s="1"/>
  <c r="D52" i="7"/>
  <c r="C30" i="3" l="1"/>
  <c r="C32" i="3" s="1"/>
  <c r="C36" i="3" s="1"/>
  <c r="C44" i="3" s="1"/>
  <c r="D25" i="6"/>
  <c r="C15" i="1" l="1"/>
  <c r="D11" i="7"/>
  <c r="D32" i="7" s="1"/>
  <c r="D35" i="7" s="1"/>
  <c r="D45" i="7" s="1"/>
  <c r="D53" i="7"/>
  <c r="C14" i="1"/>
  <c r="C17" i="1" l="1"/>
  <c r="C21" i="1" s="1"/>
  <c r="C26" i="1" s="1"/>
</calcChain>
</file>

<file path=xl/sharedStrings.xml><?xml version="1.0" encoding="utf-8"?>
<sst xmlns="http://schemas.openxmlformats.org/spreadsheetml/2006/main" count="348" uniqueCount="221">
  <si>
    <t>Schedule A:  Summary of  Distribution Cost of Service (DCOS)</t>
  </si>
  <si>
    <t>CenterPoint Energy Houston Electric</t>
  </si>
  <si>
    <t xml:space="preserve"> </t>
  </si>
  <si>
    <t>Total Approved</t>
  </si>
  <si>
    <t>Reference</t>
  </si>
  <si>
    <t>Line</t>
  </si>
  <si>
    <t>Description</t>
  </si>
  <si>
    <t>Schedule</t>
  </si>
  <si>
    <t>No.</t>
  </si>
  <si>
    <t>Final Order</t>
  </si>
  <si>
    <t>(1)</t>
  </si>
  <si>
    <t>(2)</t>
  </si>
  <si>
    <t>Operation &amp; Maintenance, including (A&amp;G)</t>
  </si>
  <si>
    <t>Depreciation and Amortization</t>
  </si>
  <si>
    <t>E-1</t>
  </si>
  <si>
    <t xml:space="preserve">Taxes Other Than Income Taxes </t>
  </si>
  <si>
    <t>E-2</t>
  </si>
  <si>
    <t xml:space="preserve">Federal Income Tax </t>
  </si>
  <si>
    <t>E-3</t>
  </si>
  <si>
    <t>Return on Rate Base</t>
  </si>
  <si>
    <t>B</t>
  </si>
  <si>
    <t>Total Revenue Requirement</t>
  </si>
  <si>
    <t xml:space="preserve">Other Revenues </t>
  </si>
  <si>
    <t>Total</t>
  </si>
  <si>
    <t xml:space="preserve">Schedule B:  Summary of Distribution Rate Base </t>
  </si>
  <si>
    <t>Balance Approved</t>
  </si>
  <si>
    <t>Balance</t>
  </si>
  <si>
    <t>Schedules</t>
  </si>
  <si>
    <t>Direct Assigned:</t>
  </si>
  <si>
    <t>Original Plant In Service</t>
  </si>
  <si>
    <t>B-1</t>
  </si>
  <si>
    <t>(Accumulated Depreciation)</t>
  </si>
  <si>
    <t>B-5</t>
  </si>
  <si>
    <t>Net Plant In Service</t>
  </si>
  <si>
    <t>Allocated Plant Accounts- Net *</t>
  </si>
  <si>
    <t>CWIP *</t>
  </si>
  <si>
    <t>Other *</t>
  </si>
  <si>
    <t>Subtotal</t>
  </si>
  <si>
    <t>Total Rate Base</t>
  </si>
  <si>
    <t>Rate of Return *</t>
  </si>
  <si>
    <t>Schedule A</t>
  </si>
  <si>
    <t>Schedule B-1:   Distribution Plant-Gross</t>
  </si>
  <si>
    <t>Distribution Plant</t>
  </si>
  <si>
    <t>Account</t>
  </si>
  <si>
    <t>approved in</t>
  </si>
  <si>
    <t>Distribution Intangible Plant</t>
  </si>
  <si>
    <t>Miscellaneous Intangible Plant</t>
  </si>
  <si>
    <t>Intangible EFM Equipment</t>
  </si>
  <si>
    <t>Sub-Total</t>
  </si>
  <si>
    <t>Transmission Plant</t>
  </si>
  <si>
    <t>Structures and improvements</t>
  </si>
  <si>
    <t>Station Equipment</t>
  </si>
  <si>
    <t>Land Owned in Fee</t>
  </si>
  <si>
    <t>Land and Land Rights</t>
  </si>
  <si>
    <t>Structures and Improvements</t>
  </si>
  <si>
    <t>Storage Battery Equipment</t>
  </si>
  <si>
    <t>Poles,Towers &amp; Fixtures</t>
  </si>
  <si>
    <t>O.H. Conductors &amp; Devices</t>
  </si>
  <si>
    <t>Underground Conduits</t>
  </si>
  <si>
    <t>U.G. Conductors &amp; Devices</t>
  </si>
  <si>
    <t>Line Transformers</t>
  </si>
  <si>
    <t>Services</t>
  </si>
  <si>
    <t xml:space="preserve">Meters </t>
  </si>
  <si>
    <t>Advances Meters</t>
  </si>
  <si>
    <t>Automated Meters</t>
  </si>
  <si>
    <t>Install. on Customer Prem.</t>
  </si>
  <si>
    <t>Leased Prop. on Cust. Premises</t>
  </si>
  <si>
    <t>Street Lights</t>
  </si>
  <si>
    <t>Security Lighting</t>
  </si>
  <si>
    <t>General Plant</t>
  </si>
  <si>
    <t>Office furniture and equipment</t>
  </si>
  <si>
    <t>Microwave Equipment</t>
  </si>
  <si>
    <t>Computer Equipment</t>
  </si>
  <si>
    <t>BPL Systems</t>
  </si>
  <si>
    <t>TOTAL</t>
  </si>
  <si>
    <t xml:space="preserve">Schedule B-5:   Distribution Accumulated Depreciation </t>
  </si>
  <si>
    <t>Depreciation Expense</t>
  </si>
  <si>
    <t>Schedule E-1:  Distribution Depreciation Expense</t>
  </si>
  <si>
    <t>Gross Plant Balance</t>
  </si>
  <si>
    <t>Total Assigned</t>
  </si>
  <si>
    <t>Allocated Expense Accounts</t>
  </si>
  <si>
    <t>Schedule E-2:  Distribution Taxes Other than Income Taxes</t>
  </si>
  <si>
    <t>FERC</t>
  </si>
  <si>
    <t>Account Description</t>
  </si>
  <si>
    <t>Taxes Other Than Income Taxes:</t>
  </si>
  <si>
    <t>1</t>
  </si>
  <si>
    <t>Non-Revenue Related</t>
  </si>
  <si>
    <t>Ad Valorem Taxes</t>
  </si>
  <si>
    <t>Payroll Taxes</t>
  </si>
  <si>
    <t>Revenue Related Taxes</t>
  </si>
  <si>
    <t>City Franchise Fee</t>
  </si>
  <si>
    <t>Margin Tax</t>
  </si>
  <si>
    <t>Total Taxes Other Than FIT Taxes</t>
  </si>
  <si>
    <t xml:space="preserve">Schedule E-3: Distribution Federal Income Taxes </t>
  </si>
  <si>
    <t>Amount Approved</t>
  </si>
  <si>
    <t>Federal Income Taxes</t>
  </si>
  <si>
    <t>Schedule B</t>
  </si>
  <si>
    <t>Deductions:</t>
  </si>
  <si>
    <t>Synchronized Interest</t>
  </si>
  <si>
    <t>ITC Amortization</t>
  </si>
  <si>
    <t>Amortization of Protected Excess DFIT</t>
  </si>
  <si>
    <t>Amortization of Non-protected Excess DFIT</t>
  </si>
  <si>
    <t>Other</t>
  </si>
  <si>
    <t>Additions:</t>
  </si>
  <si>
    <t>Taxable Component of Return</t>
  </si>
  <si>
    <t>Tax Factor</t>
  </si>
  <si>
    <t>Tax Credits-Deduct</t>
  </si>
  <si>
    <t>TOTAL FEDERAL INCOME TAXES</t>
  </si>
  <si>
    <t>A303.01</t>
  </si>
  <si>
    <t>A303.02</t>
  </si>
  <si>
    <t>A352.01</t>
  </si>
  <si>
    <t>A353.01</t>
  </si>
  <si>
    <t>A360.01</t>
  </si>
  <si>
    <t>A360.02</t>
  </si>
  <si>
    <t>A361.01</t>
  </si>
  <si>
    <t>A362.01</t>
  </si>
  <si>
    <t>A363.01</t>
  </si>
  <si>
    <t>A364.01</t>
  </si>
  <si>
    <t>A365.01</t>
  </si>
  <si>
    <t>A366.01</t>
  </si>
  <si>
    <t>A367.01</t>
  </si>
  <si>
    <t>A368.01</t>
  </si>
  <si>
    <t>A369.01</t>
  </si>
  <si>
    <t>A370.01</t>
  </si>
  <si>
    <t>A370.02</t>
  </si>
  <si>
    <t>A370.03</t>
  </si>
  <si>
    <t>A371.01</t>
  </si>
  <si>
    <t>A372.01</t>
  </si>
  <si>
    <t>A373.01</t>
  </si>
  <si>
    <t>A373.02</t>
  </si>
  <si>
    <t>A374.01</t>
  </si>
  <si>
    <t>A391.01</t>
  </si>
  <si>
    <t>A397.01</t>
  </si>
  <si>
    <t>A397.02</t>
  </si>
  <si>
    <t>A397.03</t>
  </si>
  <si>
    <t>Exhibit I - Baseline for Distribution Cost Recovery Factor</t>
  </si>
  <si>
    <t>Docket No. 49421</t>
  </si>
  <si>
    <t>per Docket No. 49421</t>
  </si>
  <si>
    <t>Docket No. 49421 Adjustments</t>
  </si>
  <si>
    <t>Misc. Other</t>
  </si>
  <si>
    <t>Amortization Other</t>
  </si>
  <si>
    <t>Deferred SIT/Local</t>
  </si>
  <si>
    <t>Research and Development Credit</t>
  </si>
  <si>
    <t>Restricted Stock Excess Tax Benefit</t>
  </si>
  <si>
    <t>Non-deductible Parking and Transit</t>
  </si>
  <si>
    <t>Meals &amp; Entertainment</t>
  </si>
  <si>
    <t>Diesel Fuel Credit Disallowance</t>
  </si>
  <si>
    <t>Permanent Depreciation Difference</t>
  </si>
  <si>
    <t>Medicare Drug Subsidy</t>
  </si>
  <si>
    <t>Amortization of Protected EDIT</t>
  </si>
  <si>
    <t>Amortization of Non-Protected EDIT</t>
  </si>
  <si>
    <t>Plant Held for Future Use</t>
  </si>
  <si>
    <t>Accumulated Provisions</t>
  </si>
  <si>
    <t>Accumulated Deferred Federal Income Tax (ADFIT)</t>
  </si>
  <si>
    <t>Materials &amp; Supplies</t>
  </si>
  <si>
    <t>Cash Working Capital</t>
  </si>
  <si>
    <t>Prepayments</t>
  </si>
  <si>
    <t>Customer Deposits &amp; Advances</t>
  </si>
  <si>
    <t>Reg Liabilities</t>
  </si>
  <si>
    <t>Reg Assets</t>
  </si>
  <si>
    <t>Docket No. 49421
WP/Schedule J/3.2</t>
  </si>
  <si>
    <t>Federal Income Taxes Before Adjustments</t>
  </si>
  <si>
    <t>Protected Excess Deferred Federal Income Tax (EDIT Reg Liability)</t>
  </si>
  <si>
    <t>Distribution Cost Recovery Factor</t>
  </si>
  <si>
    <t>CenterPoint Energy Houston Electric, LLC</t>
  </si>
  <si>
    <t>Update Period 1/1/2010 - 12/31/2018</t>
  </si>
  <si>
    <t>DCRF Baseline Rate Case Values</t>
  </si>
  <si>
    <t>PUBLIC UTILITY COMMISSION OF TEXAS</t>
  </si>
  <si>
    <t>CENTERPOINT ENERGY HOUSTON ELECTRIC</t>
  </si>
  <si>
    <t>P.U.C. DOCKET NO. 49421</t>
  </si>
  <si>
    <t>FOR THE TEST YEAR ENDED 12/31/2018</t>
  </si>
  <si>
    <t>DIST</t>
  </si>
  <si>
    <t>Residential</t>
  </si>
  <si>
    <t>Secondary</t>
  </si>
  <si>
    <t>Primary</t>
  </si>
  <si>
    <t>Transmission</t>
  </si>
  <si>
    <t>Lighting</t>
  </si>
  <si>
    <t>&lt;=10 KVA</t>
  </si>
  <si>
    <t>&gt; 10 KVA</t>
  </si>
  <si>
    <t>Voltage</t>
  </si>
  <si>
    <r>
      <t>DIC</t>
    </r>
    <r>
      <rPr>
        <vertAlign val="subscript"/>
        <sz val="10"/>
        <color theme="1"/>
        <rFont val="Times New Roman"/>
        <family val="1"/>
      </rPr>
      <t>RC-Class</t>
    </r>
  </si>
  <si>
    <r>
      <t>ROR</t>
    </r>
    <r>
      <rPr>
        <vertAlign val="subscript"/>
        <sz val="10"/>
        <color theme="1"/>
        <rFont val="Times New Roman"/>
        <family val="1"/>
      </rPr>
      <t>AT</t>
    </r>
  </si>
  <si>
    <r>
      <t>DEPR</t>
    </r>
    <r>
      <rPr>
        <vertAlign val="subscript"/>
        <sz val="10"/>
        <color theme="1"/>
        <rFont val="Times New Roman"/>
        <family val="1"/>
      </rPr>
      <t>RC-Class</t>
    </r>
  </si>
  <si>
    <r>
      <t>FIT</t>
    </r>
    <r>
      <rPr>
        <vertAlign val="subscript"/>
        <sz val="10"/>
        <color theme="1"/>
        <rFont val="Times New Roman"/>
        <family val="1"/>
      </rPr>
      <t>RC-Class</t>
    </r>
  </si>
  <si>
    <r>
      <t>OT</t>
    </r>
    <r>
      <rPr>
        <vertAlign val="subscript"/>
        <sz val="10"/>
        <color theme="1"/>
        <rFont val="Times New Roman"/>
        <family val="1"/>
      </rPr>
      <t>RC-Class</t>
    </r>
  </si>
  <si>
    <r>
      <t>DISTREV</t>
    </r>
    <r>
      <rPr>
        <vertAlign val="subscript"/>
        <sz val="10"/>
        <color theme="1"/>
        <rFont val="Times New Roman"/>
        <family val="1"/>
      </rPr>
      <t>RC-Class</t>
    </r>
  </si>
  <si>
    <r>
      <t>ALLOC</t>
    </r>
    <r>
      <rPr>
        <vertAlign val="subscript"/>
        <sz val="10"/>
        <color theme="1"/>
        <rFont val="Times New Roman"/>
        <family val="1"/>
      </rPr>
      <t>CLASS</t>
    </r>
  </si>
  <si>
    <r>
      <t>BD</t>
    </r>
    <r>
      <rPr>
        <vertAlign val="subscript"/>
        <sz val="10"/>
        <color theme="1"/>
        <rFont val="Times New Roman"/>
        <family val="1"/>
      </rPr>
      <t>RC-Class</t>
    </r>
  </si>
  <si>
    <r>
      <t>BD</t>
    </r>
    <r>
      <rPr>
        <vertAlign val="subscript"/>
        <sz val="10"/>
        <color theme="1"/>
        <rFont val="Times New Roman"/>
        <family val="1"/>
      </rPr>
      <t xml:space="preserve">RC-Class </t>
    </r>
    <r>
      <rPr>
        <sz val="10"/>
        <color theme="1"/>
        <rFont val="Times New Roman"/>
        <family val="1"/>
      </rPr>
      <t>BASIS</t>
    </r>
  </si>
  <si>
    <t>per kWh</t>
  </si>
  <si>
    <t>per Billing kVa</t>
  </si>
  <si>
    <t>per 4CP kVa</t>
  </si>
  <si>
    <r>
      <t>DIC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DIC</t>
    </r>
    <r>
      <rPr>
        <vertAlign val="subscript"/>
        <sz val="24"/>
        <color theme="1"/>
        <rFont val="Times New Roman"/>
        <family val="1"/>
      </rPr>
      <t xml:space="preserve">RC-CLASS </t>
    </r>
    <r>
      <rPr>
        <sz val="24"/>
        <color theme="1"/>
        <rFont val="Times New Roman"/>
        <family val="1"/>
      </rPr>
      <t>('000)</t>
    </r>
  </si>
  <si>
    <t>Number</t>
  </si>
  <si>
    <t xml:space="preserve">Intangible Plant </t>
  </si>
  <si>
    <t>Misc Intangible Plant - MF S/W</t>
  </si>
  <si>
    <t>Misc Intangible Plant - NMF S/W</t>
  </si>
  <si>
    <t xml:space="preserve">Transmission Plant </t>
  </si>
  <si>
    <t xml:space="preserve">Distribution Plant </t>
  </si>
  <si>
    <t>Poles,Towers &amp; Fixtures-Secondary</t>
  </si>
  <si>
    <t>B364.01</t>
  </si>
  <si>
    <t>Poles,Towers &amp; Fixtures-Primary</t>
  </si>
  <si>
    <t>O.H. Conductors &amp; Devices-Secondary</t>
  </si>
  <si>
    <t>B365.01</t>
  </si>
  <si>
    <t>O.H. Conductors &amp; Devices-Primary</t>
  </si>
  <si>
    <t>Line Transformers-Secondary</t>
  </si>
  <si>
    <t>B368.01</t>
  </si>
  <si>
    <t>Line Transformers-Primary</t>
  </si>
  <si>
    <t>Meters - Meters</t>
  </si>
  <si>
    <t>Meters - Transformer</t>
  </si>
  <si>
    <t>Automated Meters - Meters</t>
  </si>
  <si>
    <t>Automated Meters-Transformers</t>
  </si>
  <si>
    <t>Street Lighting and Signal Systems</t>
  </si>
  <si>
    <t>Asset Retirement Cost Dist Plant</t>
  </si>
  <si>
    <t>Office Furniture &amp; Equip.</t>
  </si>
  <si>
    <t xml:space="preserve">Communication </t>
  </si>
  <si>
    <t>Communication Equipment</t>
  </si>
  <si>
    <t>Total DCRF Distribution Net Plant</t>
  </si>
  <si>
    <t xml:space="preserve">ADFIT </t>
  </si>
  <si>
    <t>EDIT Regulatory Liability</t>
  </si>
  <si>
    <t>Total Net DCRF Distribution Invested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</si>
</sst>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mm/dd/yy_)"/>
    <numFmt numFmtId="167" formatCode="&quot;$&quot;#,##0"/>
    <numFmt numFmtId="168" formatCode="_(&quot;$&quot;* #,##0_);_(&quot;$&quot;* \(#,##0\);_(&quot;$&quot;* &quot;-&quot;??_);_(@_)"/>
    <numFmt numFmtId="169" formatCode="_([$$-409]* #,##0_);_([$$-409]* \(#,##0\);_([$$-409]* &quot;-&quot;??_);_(@_)"/>
    <numFmt numFmtId="170" formatCode="0.0000%"/>
    <numFmt numFmtId="171" formatCode="&quot;$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24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24"/>
      <color theme="1"/>
      <name val="Times New Roman"/>
      <family val="1"/>
    </font>
    <font>
      <sz val="8"/>
      <name val="Times New Roman"/>
      <family val="1"/>
    </font>
    <font>
      <b/>
      <sz val="10"/>
      <color theme="1"/>
      <name val="Calibri"/>
      <family val="2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246">
    <xf numFmtId="0" fontId="0" fillId="0" borderId="0" xfId="0"/>
    <xf numFmtId="0" fontId="4" fillId="0" borderId="0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/>
    <xf numFmtId="0" fontId="4" fillId="0" borderId="13" xfId="0" applyFont="1" applyBorder="1" applyAlignment="1">
      <alignment horizontal="center"/>
    </xf>
    <xf numFmtId="0" fontId="4" fillId="0" borderId="14" xfId="0" applyFont="1" applyBorder="1"/>
    <xf numFmtId="0" fontId="4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Border="1"/>
    <xf numFmtId="0" fontId="4" fillId="0" borderId="3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0" xfId="0" applyFont="1" applyFill="1"/>
    <xf numFmtId="0" fontId="4" fillId="0" borderId="6" xfId="0" applyFont="1" applyFill="1" applyBorder="1"/>
    <xf numFmtId="0" fontId="4" fillId="0" borderId="6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5" xfId="0" applyFont="1" applyBorder="1" applyAlignment="1">
      <alignment horizontal="center"/>
    </xf>
    <xf numFmtId="0" fontId="4" fillId="0" borderId="0" xfId="0" applyFont="1" applyFill="1" applyBorder="1" applyProtection="1">
      <protection locked="0"/>
    </xf>
    <xf numFmtId="164" fontId="4" fillId="0" borderId="0" xfId="0" applyNumberFormat="1" applyFont="1" applyFill="1" applyBorder="1" applyProtection="1">
      <protection locked="0"/>
    </xf>
    <xf numFmtId="0" fontId="5" fillId="0" borderId="0" xfId="0" applyFont="1" applyBorder="1" applyAlignment="1" applyProtection="1">
      <protection locked="0"/>
    </xf>
    <xf numFmtId="164" fontId="4" fillId="0" borderId="0" xfId="0" applyNumberFormat="1" applyFont="1" applyBorder="1" applyAlignment="1">
      <alignment horizontal="centerContinuous"/>
    </xf>
    <xf numFmtId="0" fontId="4" fillId="0" borderId="14" xfId="0" applyFont="1" applyFill="1" applyBorder="1"/>
    <xf numFmtId="168" fontId="4" fillId="0" borderId="14" xfId="0" applyNumberFormat="1" applyFont="1" applyBorder="1"/>
    <xf numFmtId="0" fontId="3" fillId="0" borderId="0" xfId="0" applyFont="1"/>
    <xf numFmtId="0" fontId="4" fillId="0" borderId="6" xfId="0" applyFont="1" applyFill="1" applyBorder="1" applyAlignment="1">
      <alignment horizontal="center"/>
    </xf>
    <xf numFmtId="164" fontId="4" fillId="0" borderId="0" xfId="0" applyNumberFormat="1" applyFont="1"/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4" fillId="0" borderId="3" xfId="0" applyFont="1" applyFill="1" applyBorder="1" applyAlignment="1">
      <alignment horizontal="left"/>
    </xf>
    <xf numFmtId="10" fontId="4" fillId="0" borderId="0" xfId="0" applyNumberFormat="1" applyFont="1"/>
    <xf numFmtId="0" fontId="2" fillId="0" borderId="0" xfId="0" applyFont="1"/>
    <xf numFmtId="0" fontId="2" fillId="0" borderId="1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quotePrefix="1" applyFont="1"/>
    <xf numFmtId="0" fontId="2" fillId="0" borderId="8" xfId="0" applyFont="1" applyBorder="1"/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168" fontId="2" fillId="0" borderId="3" xfId="0" applyNumberFormat="1" applyFont="1" applyBorder="1"/>
    <xf numFmtId="10" fontId="2" fillId="0" borderId="0" xfId="0" applyNumberFormat="1" applyFont="1"/>
    <xf numFmtId="0" fontId="2" fillId="0" borderId="4" xfId="0" quotePrefix="1" applyFont="1" applyBorder="1" applyAlignment="1">
      <alignment horizontal="left"/>
    </xf>
    <xf numFmtId="164" fontId="2" fillId="0" borderId="3" xfId="0" applyNumberFormat="1" applyFont="1" applyBorder="1"/>
    <xf numFmtId="0" fontId="2" fillId="0" borderId="5" xfId="0" applyFont="1" applyBorder="1" applyAlignment="1">
      <alignment horizontal="center"/>
    </xf>
    <xf numFmtId="164" fontId="2" fillId="0" borderId="0" xfId="0" applyNumberFormat="1" applyFont="1" applyBorder="1"/>
    <xf numFmtId="14" fontId="2" fillId="0" borderId="0" xfId="0" applyNumberFormat="1" applyFont="1"/>
    <xf numFmtId="2" fontId="2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/>
    <xf numFmtId="0" fontId="2" fillId="0" borderId="5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164" fontId="2" fillId="0" borderId="3" xfId="0" applyNumberFormat="1" applyFont="1" applyFill="1" applyBorder="1"/>
    <xf numFmtId="0" fontId="2" fillId="0" borderId="0" xfId="0" applyFont="1" applyFill="1" applyBorder="1" applyAlignment="1">
      <alignment horizontal="left"/>
    </xf>
    <xf numFmtId="164" fontId="2" fillId="0" borderId="5" xfId="0" applyNumberFormat="1" applyFont="1" applyFill="1" applyBorder="1"/>
    <xf numFmtId="0" fontId="2" fillId="0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168" fontId="2" fillId="0" borderId="14" xfId="0" applyNumberFormat="1" applyFont="1" applyBorder="1"/>
    <xf numFmtId="167" fontId="2" fillId="0" borderId="6" xfId="0" applyNumberFormat="1" applyFont="1" applyBorder="1"/>
    <xf numFmtId="0" fontId="2" fillId="0" borderId="6" xfId="0" applyFont="1" applyFill="1" applyBorder="1" applyAlignment="1">
      <alignment horizontal="center" wrapText="1"/>
    </xf>
    <xf numFmtId="167" fontId="2" fillId="0" borderId="6" xfId="0" applyNumberFormat="1" applyFont="1" applyBorder="1" applyAlignment="1">
      <alignment horizontal="center"/>
    </xf>
    <xf numFmtId="0" fontId="2" fillId="0" borderId="5" xfId="0" applyFont="1" applyFill="1" applyBorder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9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center"/>
    </xf>
    <xf numFmtId="0" fontId="2" fillId="0" borderId="8" xfId="0" applyFont="1" applyFill="1" applyBorder="1"/>
    <xf numFmtId="168" fontId="2" fillId="0" borderId="3" xfId="0" applyNumberFormat="1" applyFont="1" applyFill="1" applyBorder="1"/>
    <xf numFmtId="2" fontId="2" fillId="0" borderId="0" xfId="0" applyNumberFormat="1" applyFont="1" applyFill="1"/>
    <xf numFmtId="169" fontId="2" fillId="0" borderId="8" xfId="0" applyNumberFormat="1" applyFont="1" applyFill="1" applyBorder="1"/>
    <xf numFmtId="0" fontId="2" fillId="0" borderId="3" xfId="0" quotePrefix="1" applyFont="1" applyFill="1" applyBorder="1" applyAlignment="1">
      <alignment horizontal="left"/>
    </xf>
    <xf numFmtId="0" fontId="2" fillId="0" borderId="4" xfId="0" quotePrefix="1" applyFont="1" applyFill="1" applyBorder="1" applyAlignment="1">
      <alignment horizontal="left"/>
    </xf>
    <xf numFmtId="0" fontId="2" fillId="0" borderId="4" xfId="0" applyFont="1" applyFill="1" applyBorder="1"/>
    <xf numFmtId="0" fontId="2" fillId="0" borderId="3" xfId="0" applyFont="1" applyFill="1" applyBorder="1" applyAlignment="1">
      <alignment horizontal="left"/>
    </xf>
    <xf numFmtId="169" fontId="2" fillId="0" borderId="5" xfId="0" applyNumberFormat="1" applyFont="1" applyFill="1" applyBorder="1"/>
    <xf numFmtId="169" fontId="2" fillId="0" borderId="0" xfId="0" applyNumberFormat="1" applyFont="1" applyFill="1"/>
    <xf numFmtId="0" fontId="2" fillId="0" borderId="0" xfId="0" quotePrefix="1" applyFont="1" applyFill="1" applyBorder="1" applyAlignment="1">
      <alignment horizontal="left"/>
    </xf>
    <xf numFmtId="0" fontId="2" fillId="0" borderId="10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8" fontId="2" fillId="0" borderId="8" xfId="0" applyNumberFormat="1" applyFont="1" applyFill="1" applyBorder="1"/>
    <xf numFmtId="168" fontId="2" fillId="0" borderId="3" xfId="0" applyNumberFormat="1" applyFont="1" applyBorder="1" applyAlignment="1">
      <alignment horizontal="right"/>
    </xf>
    <xf numFmtId="168" fontId="2" fillId="0" borderId="8" xfId="0" applyNumberFormat="1" applyFont="1" applyBorder="1" applyAlignment="1">
      <alignment horizontal="right"/>
    </xf>
    <xf numFmtId="168" fontId="2" fillId="0" borderId="5" xfId="0" applyNumberFormat="1" applyFont="1" applyBorder="1"/>
    <xf numFmtId="5" fontId="2" fillId="0" borderId="0" xfId="0" applyNumberFormat="1" applyFont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0" xfId="0" applyFont="1" applyFill="1" applyBorder="1"/>
    <xf numFmtId="0" fontId="2" fillId="0" borderId="3" xfId="0" applyFont="1" applyBorder="1"/>
    <xf numFmtId="0" fontId="2" fillId="0" borderId="5" xfId="0" applyFont="1" applyFill="1" applyBorder="1" applyAlignment="1">
      <alignment horizontal="center"/>
    </xf>
    <xf numFmtId="0" fontId="2" fillId="0" borderId="5" xfId="0" applyFont="1" applyBorder="1"/>
    <xf numFmtId="168" fontId="2" fillId="0" borderId="0" xfId="0" applyNumberFormat="1" applyFont="1"/>
    <xf numFmtId="37" fontId="2" fillId="0" borderId="3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Protection="1">
      <protection locked="0"/>
    </xf>
    <xf numFmtId="1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/>
    <xf numFmtId="168" fontId="2" fillId="0" borderId="12" xfId="0" applyNumberFormat="1" applyFont="1" applyFill="1" applyBorder="1" applyProtection="1">
      <protection locked="0"/>
    </xf>
    <xf numFmtId="49" fontId="2" fillId="0" borderId="0" xfId="0" applyNumberFormat="1" applyFont="1" applyAlignment="1">
      <alignment horizontal="center"/>
    </xf>
    <xf numFmtId="0" fontId="2" fillId="0" borderId="3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37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Protection="1">
      <protection locked="0"/>
    </xf>
    <xf numFmtId="0" fontId="2" fillId="0" borderId="3" xfId="0" applyFont="1" applyFill="1" applyBorder="1" applyAlignment="1">
      <alignment horizontal="right"/>
    </xf>
    <xf numFmtId="165" fontId="2" fillId="0" borderId="3" xfId="0" applyNumberFormat="1" applyFont="1" applyFill="1" applyBorder="1"/>
    <xf numFmtId="164" fontId="2" fillId="0" borderId="14" xfId="0" applyNumberFormat="1" applyFont="1" applyFill="1" applyBorder="1" applyAlignment="1">
      <alignment horizontal="center"/>
    </xf>
    <xf numFmtId="168" fontId="2" fillId="0" borderId="14" xfId="0" applyNumberFormat="1" applyFont="1" applyFill="1" applyBorder="1"/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164" fontId="2" fillId="0" borderId="3" xfId="1" applyNumberFormat="1" applyFont="1" applyFill="1" applyBorder="1"/>
    <xf numFmtId="164" fontId="2" fillId="0" borderId="3" xfId="1" applyNumberFormat="1" applyFont="1" applyBorder="1"/>
    <xf numFmtId="168" fontId="2" fillId="0" borderId="3" xfId="2" applyNumberFormat="1" applyFont="1" applyFill="1" applyBorder="1"/>
    <xf numFmtId="164" fontId="2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right"/>
    </xf>
    <xf numFmtId="168" fontId="2" fillId="0" borderId="8" xfId="2" applyNumberFormat="1" applyFont="1" applyFill="1" applyBorder="1"/>
    <xf numFmtId="168" fontId="2" fillId="0" borderId="8" xfId="2" applyNumberFormat="1" applyFont="1" applyBorder="1" applyAlignment="1">
      <alignment horizontal="right"/>
    </xf>
    <xf numFmtId="10" fontId="2" fillId="0" borderId="3" xfId="3" applyNumberFormat="1" applyFont="1" applyFill="1" applyBorder="1"/>
    <xf numFmtId="164" fontId="2" fillId="0" borderId="3" xfId="1" applyNumberFormat="1" applyFont="1" applyFill="1" applyBorder="1" applyProtection="1">
      <protection locked="0"/>
    </xf>
    <xf numFmtId="37" fontId="2" fillId="0" borderId="3" xfId="1" applyNumberFormat="1" applyFont="1" applyFill="1" applyBorder="1"/>
    <xf numFmtId="164" fontId="2" fillId="0" borderId="5" xfId="1" applyNumberFormat="1" applyFont="1" applyFill="1" applyBorder="1"/>
    <xf numFmtId="44" fontId="3" fillId="0" borderId="0" xfId="0" applyNumberFormat="1" applyFont="1"/>
    <xf numFmtId="0" fontId="2" fillId="0" borderId="4" xfId="0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9" fontId="2" fillId="0" borderId="3" xfId="0" applyNumberFormat="1" applyFont="1" applyFill="1" applyBorder="1"/>
    <xf numFmtId="168" fontId="2" fillId="0" borderId="0" xfId="2" applyNumberFormat="1" applyFont="1" applyFill="1" applyBorder="1"/>
    <xf numFmtId="43" fontId="2" fillId="0" borderId="0" xfId="1" applyFont="1" applyFill="1"/>
    <xf numFmtId="164" fontId="2" fillId="0" borderId="0" xfId="1" applyNumberFormat="1" applyFont="1" applyFill="1"/>
    <xf numFmtId="164" fontId="2" fillId="0" borderId="0" xfId="1" applyNumberFormat="1" applyFont="1"/>
    <xf numFmtId="43" fontId="3" fillId="0" borderId="0" xfId="1" applyFont="1"/>
    <xf numFmtId="0" fontId="2" fillId="0" borderId="0" xfId="0" applyFont="1" applyFill="1" applyBorder="1" applyAlignment="1">
      <alignment horizontal="right"/>
    </xf>
    <xf numFmtId="164" fontId="3" fillId="0" borderId="0" xfId="1" applyNumberFormat="1" applyFont="1"/>
    <xf numFmtId="164" fontId="3" fillId="0" borderId="0" xfId="1" applyNumberFormat="1" applyFont="1" applyFill="1"/>
    <xf numFmtId="0" fontId="2" fillId="0" borderId="4" xfId="4" applyFont="1" applyFill="1" applyBorder="1" applyAlignment="1">
      <alignment horizontal="left" indent="1"/>
    </xf>
    <xf numFmtId="0" fontId="2" fillId="0" borderId="3" xfId="0" applyFont="1" applyFill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3" fillId="0" borderId="0" xfId="0" applyFont="1" applyFill="1" applyBorder="1"/>
    <xf numFmtId="1" fontId="2" fillId="0" borderId="5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Protection="1">
      <protection locked="0"/>
    </xf>
    <xf numFmtId="3" fontId="2" fillId="0" borderId="3" xfId="0" applyNumberFormat="1" applyFont="1" applyFill="1" applyBorder="1" applyProtection="1">
      <protection locked="0"/>
    </xf>
    <xf numFmtId="168" fontId="2" fillId="0" borderId="3" xfId="2" applyNumberFormat="1" applyFont="1" applyFill="1" applyBorder="1" applyProtection="1">
      <protection locked="0"/>
    </xf>
    <xf numFmtId="164" fontId="2" fillId="0" borderId="5" xfId="0" applyNumberFormat="1" applyFont="1" applyFill="1" applyBorder="1" applyProtection="1">
      <protection locked="0"/>
    </xf>
    <xf numFmtId="0" fontId="2" fillId="0" borderId="8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5" xfId="0" quotePrefix="1" applyFont="1" applyFill="1" applyBorder="1" applyAlignment="1">
      <alignment horizontal="center" wrapText="1"/>
    </xf>
    <xf numFmtId="0" fontId="2" fillId="0" borderId="8" xfId="0" applyFont="1" applyFill="1" applyBorder="1" applyProtection="1">
      <protection locked="0"/>
    </xf>
    <xf numFmtId="168" fontId="2" fillId="0" borderId="6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Protection="1">
      <protection locked="0"/>
    </xf>
    <xf numFmtId="0" fontId="2" fillId="0" borderId="0" xfId="0" quotePrefix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>
      <alignment horizontal="centerContinuous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11" xfId="0" quotePrefix="1" applyFont="1" applyBorder="1" applyAlignment="1">
      <alignment horizontal="center"/>
    </xf>
    <xf numFmtId="168" fontId="2" fillId="2" borderId="3" xfId="0" applyNumberFormat="1" applyFont="1" applyFill="1" applyBorder="1"/>
    <xf numFmtId="164" fontId="2" fillId="2" borderId="5" xfId="0" applyNumberFormat="1" applyFont="1" applyFill="1" applyBorder="1"/>
    <xf numFmtId="164" fontId="2" fillId="2" borderId="3" xfId="1" applyNumberFormat="1" applyFont="1" applyFill="1" applyBorder="1"/>
    <xf numFmtId="169" fontId="2" fillId="2" borderId="3" xfId="0" applyNumberFormat="1" applyFont="1" applyFill="1" applyBorder="1"/>
    <xf numFmtId="168" fontId="2" fillId="2" borderId="3" xfId="2" applyNumberFormat="1" applyFont="1" applyFill="1" applyBorder="1"/>
    <xf numFmtId="164" fontId="2" fillId="2" borderId="3" xfId="0" applyNumberFormat="1" applyFont="1" applyFill="1" applyBorder="1"/>
    <xf numFmtId="0" fontId="9" fillId="0" borderId="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3" borderId="15" xfId="5" applyFont="1" applyFill="1" applyBorder="1" applyAlignment="1">
      <alignment horizontal="left"/>
    </xf>
    <xf numFmtId="0" fontId="13" fillId="3" borderId="16" xfId="5" applyFont="1" applyFill="1" applyBorder="1" applyAlignment="1">
      <alignment horizontal="left"/>
    </xf>
    <xf numFmtId="0" fontId="10" fillId="3" borderId="17" xfId="0" applyFont="1" applyFill="1" applyBorder="1"/>
    <xf numFmtId="0" fontId="13" fillId="3" borderId="18" xfId="5" applyFont="1" applyFill="1" applyBorder="1"/>
    <xf numFmtId="0" fontId="13" fillId="3" borderId="0" xfId="5" applyFont="1" applyFill="1" applyBorder="1"/>
    <xf numFmtId="0" fontId="10" fillId="3" borderId="19" xfId="0" applyFont="1" applyFill="1" applyBorder="1"/>
    <xf numFmtId="0" fontId="13" fillId="3" borderId="18" xfId="5" applyFont="1" applyFill="1" applyBorder="1" applyAlignment="1">
      <alignment horizontal="left"/>
    </xf>
    <xf numFmtId="0" fontId="13" fillId="3" borderId="0" xfId="5" applyFont="1" applyFill="1" applyBorder="1" applyAlignment="1">
      <alignment horizontal="left"/>
    </xf>
    <xf numFmtId="0" fontId="13" fillId="3" borderId="20" xfId="5" applyFont="1" applyFill="1" applyBorder="1" applyAlignment="1">
      <alignment horizontal="left"/>
    </xf>
    <xf numFmtId="0" fontId="13" fillId="3" borderId="21" xfId="5" applyFont="1" applyFill="1" applyBorder="1" applyAlignment="1">
      <alignment horizontal="left"/>
    </xf>
    <xf numFmtId="0" fontId="10" fillId="3" borderId="22" xfId="0" applyFont="1" applyFill="1" applyBorder="1"/>
    <xf numFmtId="0" fontId="14" fillId="4" borderId="23" xfId="6" applyFont="1" applyFill="1" applyBorder="1"/>
    <xf numFmtId="0" fontId="14" fillId="4" borderId="23" xfId="6" applyFont="1" applyFill="1" applyBorder="1" applyAlignment="1">
      <alignment horizontal="center"/>
    </xf>
    <xf numFmtId="0" fontId="14" fillId="4" borderId="24" xfId="6" applyFont="1" applyFill="1" applyBorder="1" applyAlignment="1">
      <alignment horizontal="center"/>
    </xf>
    <xf numFmtId="0" fontId="14" fillId="4" borderId="25" xfId="6" applyFont="1" applyFill="1" applyBorder="1" applyAlignment="1">
      <alignment horizontal="center"/>
    </xf>
    <xf numFmtId="0" fontId="10" fillId="5" borderId="0" xfId="7" applyFont="1" applyFill="1"/>
    <xf numFmtId="167" fontId="16" fillId="0" borderId="0" xfId="0" applyNumberFormat="1" applyFont="1"/>
    <xf numFmtId="167" fontId="17" fillId="0" borderId="0" xfId="0" applyNumberFormat="1" applyFont="1"/>
    <xf numFmtId="167" fontId="10" fillId="0" borderId="0" xfId="0" applyNumberFormat="1" applyFont="1"/>
    <xf numFmtId="10" fontId="16" fillId="0" borderId="0" xfId="0" applyNumberFormat="1" applyFont="1"/>
    <xf numFmtId="10" fontId="16" fillId="0" borderId="0" xfId="3" applyNumberFormat="1" applyFont="1"/>
    <xf numFmtId="167" fontId="17" fillId="5" borderId="0" xfId="0" applyNumberFormat="1" applyFont="1" applyFill="1"/>
    <xf numFmtId="167" fontId="17" fillId="0" borderId="0" xfId="0" applyNumberFormat="1" applyFont="1" applyFill="1"/>
    <xf numFmtId="170" fontId="16" fillId="0" borderId="0" xfId="0" applyNumberFormat="1" applyFont="1"/>
    <xf numFmtId="171" fontId="10" fillId="0" borderId="0" xfId="0" applyNumberFormat="1" applyFont="1"/>
    <xf numFmtId="3" fontId="18" fillId="0" borderId="0" xfId="8" applyNumberFormat="1" applyFont="1" applyFill="1" applyBorder="1" applyAlignment="1">
      <alignment horizontal="right"/>
    </xf>
    <xf numFmtId="3" fontId="18" fillId="0" borderId="0" xfId="9" applyNumberFormat="1" applyFont="1" applyFill="1"/>
    <xf numFmtId="3" fontId="18" fillId="0" borderId="0" xfId="8" applyNumberFormat="1" applyFont="1" applyFill="1"/>
    <xf numFmtId="3" fontId="18" fillId="0" borderId="0" xfId="9" applyNumberFormat="1" applyFont="1" applyFill="1" applyBorder="1" applyProtection="1"/>
    <xf numFmtId="3" fontId="16" fillId="0" borderId="0" xfId="0" applyNumberFormat="1" applyFont="1"/>
    <xf numFmtId="0" fontId="19" fillId="0" borderId="0" xfId="10" applyFont="1" applyBorder="1" applyAlignment="1">
      <alignment horizontal="right"/>
    </xf>
    <xf numFmtId="0" fontId="12" fillId="0" borderId="0" xfId="9" applyFont="1"/>
    <xf numFmtId="0" fontId="17" fillId="0" borderId="0" xfId="0" applyFont="1"/>
    <xf numFmtId="0" fontId="21" fillId="4" borderId="23" xfId="6" applyFont="1" applyFill="1" applyBorder="1" applyAlignment="1">
      <alignment horizontal="center"/>
    </xf>
    <xf numFmtId="0" fontId="21" fillId="4" borderId="24" xfId="6" applyFont="1" applyFill="1" applyBorder="1" applyAlignment="1">
      <alignment horizontal="center"/>
    </xf>
    <xf numFmtId="0" fontId="21" fillId="4" borderId="25" xfId="6" applyFont="1" applyFill="1" applyBorder="1" applyAlignment="1">
      <alignment horizontal="center"/>
    </xf>
    <xf numFmtId="0" fontId="13" fillId="0" borderId="0" xfId="6" applyFont="1" applyFill="1" applyBorder="1"/>
    <xf numFmtId="0" fontId="14" fillId="0" borderId="0" xfId="6" applyFont="1" applyFill="1" applyBorder="1" applyAlignment="1">
      <alignment horizontal="center"/>
    </xf>
    <xf numFmtId="0" fontId="10" fillId="0" borderId="9" xfId="0" applyFont="1" applyBorder="1"/>
    <xf numFmtId="167" fontId="17" fillId="0" borderId="9" xfId="0" applyNumberFormat="1" applyFont="1" applyBorder="1"/>
    <xf numFmtId="0" fontId="11" fillId="0" borderId="0" xfId="0" applyFont="1" applyAlignment="1">
      <alignment horizontal="center"/>
    </xf>
    <xf numFmtId="167" fontId="22" fillId="0" borderId="0" xfId="0" applyNumberFormat="1" applyFont="1"/>
    <xf numFmtId="0" fontId="14" fillId="0" borderId="0" xfId="6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quotePrefix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23" fillId="0" borderId="0" xfId="11" applyFont="1" applyFill="1" applyBorder="1" applyAlignment="1">
      <alignment horizontal="left"/>
    </xf>
    <xf numFmtId="167" fontId="11" fillId="0" borderId="0" xfId="0" applyNumberFormat="1" applyFont="1"/>
    <xf numFmtId="166" fontId="2" fillId="0" borderId="0" xfId="0" applyNumberFormat="1" applyFont="1" applyBorder="1" applyAlignment="1" applyProtection="1">
      <alignment horizontal="center"/>
    </xf>
  </cellXfs>
  <cellStyles count="12">
    <cellStyle name="Comma" xfId="1" builtinId="3"/>
    <cellStyle name="Comma 4" xfId="8" xr:uid="{6AF67392-6971-41DA-BAF1-9BF9957A3CBE}"/>
    <cellStyle name="Currency" xfId="2" builtinId="4"/>
    <cellStyle name="Normal" xfId="0" builtinId="0"/>
    <cellStyle name="Normal 11" xfId="9" xr:uid="{0E3F0E5E-70E6-4209-BC74-92009E0EFC75}"/>
    <cellStyle name="Normal 13" xfId="6" xr:uid="{EB412DFD-C5D4-4E90-9FA5-D9AAFE7E886B}"/>
    <cellStyle name="Normal 15" xfId="5" xr:uid="{CFCB7AC3-5531-4A2E-A2C3-B7E154EA66B6}"/>
    <cellStyle name="Normal 19" xfId="11" xr:uid="{F5B97B56-4B46-4640-AC76-3A85A67FE1EA}"/>
    <cellStyle name="Normal 2" xfId="10" xr:uid="{8BFC2EBA-1281-478C-B6AF-A477015D7335}"/>
    <cellStyle name="Normal 24" xfId="7" xr:uid="{AEACD27F-D88C-4705-AEFA-979CF25C5946}"/>
    <cellStyle name="Normal 3" xfId="4" xr:uid="{0AD86F50-D0B3-4D55-BD05-AE77BE5DB1C9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817088"/>
        <c:axId val="700450496"/>
      </c:barChart>
      <c:catAx>
        <c:axId val="89817088"/>
        <c:scaling>
          <c:orientation val="minMax"/>
        </c:scaling>
        <c:delete val="0"/>
        <c:axPos val="b"/>
        <c:majorTickMark val="out"/>
        <c:minorTickMark val="none"/>
        <c:tickLblPos val="nextTo"/>
        <c:crossAx val="700450496"/>
        <c:crosses val="autoZero"/>
        <c:auto val="1"/>
        <c:lblAlgn val="ctr"/>
        <c:lblOffset val="100"/>
        <c:noMultiLvlLbl val="0"/>
      </c:catAx>
      <c:valAx>
        <c:axId val="70045049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89817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Chart9"/>
  <sheetViews>
    <sheetView zoomScale="70" workbookViewId="0"/>
  </sheetViews>
  <customSheetViews>
    <customSheetView guid="{72D560C4-9B07-464B-81C7-EFD6F92AFFFE}" scale="70" state="hidden">
      <pageMargins left="0.7" right="0.7" top="0.75" bottom="0.75" header="0.3" footer="0.3"/>
    </customSheetView>
  </custom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674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Baselines/DCRF%20Baseline%20-%20Rate%20Case%2049421%20-%20Settlement%20(Commission%20Final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Baselines/49421%20-%20Model%20of%20CEHE's%20CCOSS%20-%20Settlement%20Baseli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RF Baseline By Class"/>
      <sheetName val="WP-Schedule J-3 (RC Values)"/>
      <sheetName val="WP-Schedule J-3.1 (DIC)"/>
      <sheetName val="WP-Schedule J-3.2 (ROR)"/>
      <sheetName val="WP-Schedule J-3.3 (DEPR)"/>
      <sheetName val="WP-Schedule J-3.4 (OT)"/>
      <sheetName val="WP-Schedule J-3.5 (FIT)"/>
      <sheetName val="WP-Schedule J-3.6 (DIST COS)"/>
      <sheetName val="WP-Schedule J-3.7 (METER COS)"/>
      <sheetName val="WP-Schedule J-3.8 (TDCS COS)"/>
      <sheetName val="WP-Schedule J-3.9 (ALLOC)"/>
    </sheetNames>
    <sheetDataSet>
      <sheetData sheetId="0"/>
      <sheetData sheetId="1"/>
      <sheetData sheetId="2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J14">
            <v>0</v>
          </cell>
        </row>
        <row r="15">
          <cell r="C15">
            <v>85963.797729959668</v>
          </cell>
          <cell r="D15">
            <v>4670.0590059398273</v>
          </cell>
          <cell r="E15">
            <v>24522.233386776072</v>
          </cell>
          <cell r="F15">
            <v>2683.1907016840387</v>
          </cell>
          <cell r="G15">
            <v>1270.1438559687533</v>
          </cell>
          <cell r="J15">
            <v>1842.0414246003681</v>
          </cell>
        </row>
        <row r="20">
          <cell r="C20">
            <v>3465.874325613057</v>
          </cell>
          <cell r="D20">
            <v>77.886906716215137</v>
          </cell>
          <cell r="E20">
            <v>2557.0312130647139</v>
          </cell>
          <cell r="F20">
            <v>262.50982882881317</v>
          </cell>
          <cell r="G20">
            <v>0</v>
          </cell>
          <cell r="J20">
            <v>0</v>
          </cell>
        </row>
        <row r="21">
          <cell r="C21">
            <v>35270.380838103258</v>
          </cell>
          <cell r="D21">
            <v>792.61410082917894</v>
          </cell>
          <cell r="E21">
            <v>26021.562303404324</v>
          </cell>
          <cell r="F21">
            <v>2671.4245141880051</v>
          </cell>
          <cell r="G21">
            <v>0</v>
          </cell>
          <cell r="J21">
            <v>0</v>
          </cell>
        </row>
        <row r="24">
          <cell r="C24">
            <v>5574.642204454085</v>
          </cell>
          <cell r="D24">
            <v>125.27622082136223</v>
          </cell>
          <cell r="E24">
            <v>4112.8248687827372</v>
          </cell>
          <cell r="F24">
            <v>422.23065044756589</v>
          </cell>
          <cell r="G24">
            <v>0</v>
          </cell>
          <cell r="J24">
            <v>0</v>
          </cell>
        </row>
        <row r="25">
          <cell r="C25">
            <v>272.64883235507955</v>
          </cell>
          <cell r="D25">
            <v>6.1271044985651049</v>
          </cell>
          <cell r="E25">
            <v>201.15316051290131</v>
          </cell>
          <cell r="F25">
            <v>20.650777145316031</v>
          </cell>
          <cell r="G25">
            <v>0</v>
          </cell>
          <cell r="J25">
            <v>0</v>
          </cell>
        </row>
        <row r="26">
          <cell r="C26">
            <v>24873.304984467919</v>
          </cell>
          <cell r="D26">
            <v>558.96567591398298</v>
          </cell>
          <cell r="E26">
            <v>18350.872317366113</v>
          </cell>
          <cell r="F26">
            <v>1883.9364675245633</v>
          </cell>
          <cell r="G26">
            <v>0</v>
          </cell>
          <cell r="J26">
            <v>0</v>
          </cell>
        </row>
        <row r="27">
          <cell r="C27">
            <v>294720.34058316972</v>
          </cell>
          <cell r="D27">
            <v>6623.1067597386536</v>
          </cell>
          <cell r="E27">
            <v>217436.94063774997</v>
          </cell>
          <cell r="F27">
            <v>22322.501882745688</v>
          </cell>
          <cell r="G27">
            <v>0</v>
          </cell>
          <cell r="J27">
            <v>0</v>
          </cell>
        </row>
        <row r="28">
          <cell r="C28">
            <v>36622.889680340275</v>
          </cell>
          <cell r="D28">
            <v>825.19329971818831</v>
          </cell>
          <cell r="E28">
            <v>26207.062279886872</v>
          </cell>
          <cell r="F28">
            <v>0</v>
          </cell>
          <cell r="G28">
            <v>0</v>
          </cell>
          <cell r="J28">
            <v>0</v>
          </cell>
        </row>
        <row r="29">
          <cell r="C29">
            <v>230246.2187989502</v>
          </cell>
          <cell r="D29">
            <v>5187.947720584576</v>
          </cell>
          <cell r="E29">
            <v>164762.44907052576</v>
          </cell>
          <cell r="F29">
            <v>17131.239149994053</v>
          </cell>
          <cell r="G29">
            <v>0</v>
          </cell>
          <cell r="J29">
            <v>0</v>
          </cell>
        </row>
        <row r="30">
          <cell r="C30">
            <v>32492.523636414375</v>
          </cell>
          <cell r="D30">
            <v>732.12717592018498</v>
          </cell>
          <cell r="E30">
            <v>23251.403644080117</v>
          </cell>
          <cell r="F30">
            <v>0</v>
          </cell>
          <cell r="G30">
            <v>0</v>
          </cell>
          <cell r="J30">
            <v>0</v>
          </cell>
        </row>
        <row r="31">
          <cell r="C31">
            <v>319910.50963202678</v>
          </cell>
          <cell r="D31">
            <v>7208.2790670527647</v>
          </cell>
          <cell r="E31">
            <v>228925.53599934763</v>
          </cell>
          <cell r="F31">
            <v>23802.620845158101</v>
          </cell>
          <cell r="G31">
            <v>0</v>
          </cell>
          <cell r="J31">
            <v>0</v>
          </cell>
        </row>
        <row r="32">
          <cell r="C32">
            <v>284213.96038720943</v>
          </cell>
          <cell r="D32">
            <v>1511.9674198039677</v>
          </cell>
          <cell r="E32">
            <v>80863.045455290412</v>
          </cell>
          <cell r="F32">
            <v>7409.0267376962493</v>
          </cell>
          <cell r="G32">
            <v>0</v>
          </cell>
          <cell r="J32">
            <v>0</v>
          </cell>
        </row>
        <row r="33">
          <cell r="C33">
            <v>528278.26437046751</v>
          </cell>
          <cell r="D33">
            <v>2567.5629340043906</v>
          </cell>
          <cell r="E33">
            <v>154052.00739413346</v>
          </cell>
          <cell r="F33">
            <v>13644.165301394769</v>
          </cell>
          <cell r="G33">
            <v>0</v>
          </cell>
          <cell r="J33">
            <v>0</v>
          </cell>
        </row>
        <row r="34">
          <cell r="C34">
            <v>396188.02115758142</v>
          </cell>
          <cell r="D34">
            <v>8926.9771812502804</v>
          </cell>
          <cell r="E34">
            <v>283509.14511793933</v>
          </cell>
          <cell r="F34">
            <v>0</v>
          </cell>
          <cell r="G34">
            <v>0</v>
          </cell>
          <cell r="J34">
            <v>0</v>
          </cell>
        </row>
        <row r="35">
          <cell r="C35">
            <v>71187.76339469204</v>
          </cell>
          <cell r="D35">
            <v>1604.0150268851696</v>
          </cell>
          <cell r="E35">
            <v>50941.423932804515</v>
          </cell>
          <cell r="F35">
            <v>5296.6541888470838</v>
          </cell>
          <cell r="G35">
            <v>0</v>
          </cell>
          <cell r="J35">
            <v>0</v>
          </cell>
        </row>
        <row r="36">
          <cell r="C36">
            <v>88646.855987273972</v>
          </cell>
          <cell r="D36">
            <v>15146.186760134337</v>
          </cell>
          <cell r="E36">
            <v>14096.957252591697</v>
          </cell>
          <cell r="F36">
            <v>0</v>
          </cell>
          <cell r="G36">
            <v>0</v>
          </cell>
          <cell r="J36">
            <v>0</v>
          </cell>
        </row>
        <row r="37">
          <cell r="C37">
            <v>0</v>
          </cell>
          <cell r="D37">
            <v>19.229459948344022</v>
          </cell>
          <cell r="E37">
            <v>4497.2899454189574</v>
          </cell>
          <cell r="F37">
            <v>704.27897060809937</v>
          </cell>
          <cell r="G37">
            <v>245.17561434138622</v>
          </cell>
          <cell r="J37">
            <v>0</v>
          </cell>
        </row>
        <row r="38">
          <cell r="C38">
            <v>0</v>
          </cell>
          <cell r="D38">
            <v>0</v>
          </cell>
          <cell r="E38">
            <v>1640.5783620723441</v>
          </cell>
          <cell r="F38">
            <v>3800.4214388453183</v>
          </cell>
          <cell r="G38">
            <v>9669.0262087655465</v>
          </cell>
          <cell r="J38">
            <v>0</v>
          </cell>
        </row>
        <row r="39">
          <cell r="C39">
            <v>54949.757022805861</v>
          </cell>
          <cell r="D39">
            <v>3702.2796407905053</v>
          </cell>
          <cell r="E39">
            <v>3352.641977913418</v>
          </cell>
          <cell r="F39">
            <v>10.323897531153008</v>
          </cell>
          <cell r="G39">
            <v>0</v>
          </cell>
          <cell r="J39">
            <v>0</v>
          </cell>
        </row>
        <row r="40">
          <cell r="C40">
            <v>899.65988348389692</v>
          </cell>
          <cell r="D40">
            <v>3482.889764642975</v>
          </cell>
          <cell r="E40">
            <v>18528.62699170514</v>
          </cell>
          <cell r="F40">
            <v>143.82082112704816</v>
          </cell>
          <cell r="G40">
            <v>0</v>
          </cell>
          <cell r="J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J41">
            <v>371106.99999999994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J42">
            <v>9553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J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</row>
        <row r="50">
          <cell r="C50">
            <v>4864.0155320800332</v>
          </cell>
          <cell r="D50">
            <v>167.31098015455945</v>
          </cell>
          <cell r="E50">
            <v>1963.7437907564342</v>
          </cell>
          <cell r="F50">
            <v>174.64820899371239</v>
          </cell>
          <cell r="G50">
            <v>12.796959082585499</v>
          </cell>
          <cell r="J50">
            <v>159.01050842245763</v>
          </cell>
        </row>
        <row r="60">
          <cell r="C60">
            <v>130223.83755452411</v>
          </cell>
          <cell r="D60">
            <v>4298.4639196845419</v>
          </cell>
          <cell r="E60">
            <v>56001.797511177414</v>
          </cell>
          <cell r="F60">
            <v>5219.0479443786135</v>
          </cell>
          <cell r="G60">
            <v>553.72840368546849</v>
          </cell>
          <cell r="J60">
            <v>3725.6879637383076</v>
          </cell>
        </row>
        <row r="61">
          <cell r="C61">
            <v>41924.329914769172</v>
          </cell>
          <cell r="D61">
            <v>1343.3422958235305</v>
          </cell>
          <cell r="E61">
            <v>18339.654061573463</v>
          </cell>
          <cell r="F61">
            <v>1704.5827445894233</v>
          </cell>
          <cell r="G61">
            <v>163.09653948435115</v>
          </cell>
          <cell r="J61">
            <v>1203.581994172243</v>
          </cell>
        </row>
        <row r="85">
          <cell r="C85">
            <v>-409527.37645345472</v>
          </cell>
          <cell r="D85">
            <v>-10668.761545215122</v>
          </cell>
          <cell r="E85">
            <v>-218370.87902910943</v>
          </cell>
          <cell r="F85">
            <v>-16760.706888662738</v>
          </cell>
          <cell r="G85">
            <v>-1826.8364880620768</v>
          </cell>
          <cell r="J85">
            <v>-59431.43101713495</v>
          </cell>
          <cell r="K85">
            <v>-716585.99142163899</v>
          </cell>
        </row>
        <row r="86">
          <cell r="C86">
            <v>-330741.79998893704</v>
          </cell>
          <cell r="D86">
            <v>-8616.2869688352821</v>
          </cell>
          <cell r="E86">
            <v>-176360.31617891803</v>
          </cell>
          <cell r="F86">
            <v>-13536.253457461686</v>
          </cell>
          <cell r="G86">
            <v>-1475.3865628707042</v>
          </cell>
          <cell r="J86">
            <v>-47997.910764238324</v>
          </cell>
          <cell r="K86">
            <v>-578727.95392126101</v>
          </cell>
        </row>
        <row r="88">
          <cell r="C88">
            <v>1930520.4200083502</v>
          </cell>
          <cell r="D88">
            <v>50292.759906805702</v>
          </cell>
          <cell r="E88">
            <v>1029404.7854668463</v>
          </cell>
          <cell r="F88">
            <v>79010.314725603181</v>
          </cell>
          <cell r="G88">
            <v>8611.74453039531</v>
          </cell>
          <cell r="J88">
            <v>280160.98010956007</v>
          </cell>
        </row>
      </sheetData>
      <sheetData sheetId="3">
        <row r="6">
          <cell r="D6">
            <v>6.3299999999999995E-2</v>
          </cell>
        </row>
      </sheetData>
      <sheetData sheetId="4">
        <row r="78">
          <cell r="C78">
            <v>153107.11521966298</v>
          </cell>
          <cell r="D78">
            <v>4856.1085630783709</v>
          </cell>
          <cell r="E78">
            <v>77372.22573854131</v>
          </cell>
          <cell r="F78">
            <v>6047.9873758030926</v>
          </cell>
          <cell r="G78">
            <v>1622.1087939509966</v>
          </cell>
          <cell r="J78">
            <v>19629.377803283838</v>
          </cell>
        </row>
      </sheetData>
      <sheetData sheetId="5">
        <row r="21">
          <cell r="B21">
            <v>42252030.441120841</v>
          </cell>
          <cell r="C21">
            <v>1163975.09692943</v>
          </cell>
          <cell r="D21">
            <v>22046318.327269539</v>
          </cell>
          <cell r="E21">
            <v>1782989.1749654484</v>
          </cell>
          <cell r="F21">
            <v>266731.59139018116</v>
          </cell>
          <cell r="I21">
            <v>4974831.3756087627</v>
          </cell>
        </row>
      </sheetData>
      <sheetData sheetId="6">
        <row r="59">
          <cell r="C59">
            <v>9378.8275215811027</v>
          </cell>
          <cell r="D59">
            <v>205.75912618922146</v>
          </cell>
          <cell r="E59">
            <v>5279.8602086255323</v>
          </cell>
          <cell r="F59">
            <v>399.65631750624129</v>
          </cell>
          <cell r="G59">
            <v>18.350902006565036</v>
          </cell>
          <cell r="J59">
            <v>1451.1469374437825</v>
          </cell>
        </row>
      </sheetData>
      <sheetData sheetId="7"/>
      <sheetData sheetId="8"/>
      <sheetData sheetId="9"/>
      <sheetData sheetId="10">
        <row r="14">
          <cell r="D14">
            <v>0.57492020571091329</v>
          </cell>
          <cell r="E14">
            <v>1.5015909335645696E-2</v>
          </cell>
          <cell r="F14">
            <v>0.30448306028999311</v>
          </cell>
          <cell r="G14">
            <v>2.361669922350355E-2</v>
          </cell>
          <cell r="H14">
            <v>2.4935206464120631E-3</v>
          </cell>
          <cell r="K14">
            <v>7.9470604793532101E-2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ADIT Baseline"/>
      <sheetName val="Pension &amp; OPEB Baseline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  <sheetName val="Base Revenue Summary"/>
    </sheetNames>
    <sheetDataSet>
      <sheetData sheetId="0">
        <row r="14">
          <cell r="P14">
            <v>677723.75398335292</v>
          </cell>
          <cell r="AJ14">
            <v>492537191.34495211</v>
          </cell>
        </row>
        <row r="23">
          <cell r="AJ23">
            <v>30591898.081462208</v>
          </cell>
        </row>
        <row r="29">
          <cell r="AJ29">
            <v>1236618940.0734572</v>
          </cell>
        </row>
        <row r="53">
          <cell r="AJ53">
            <v>0</v>
          </cell>
        </row>
        <row r="54">
          <cell r="AJ54">
            <v>772653.24564911565</v>
          </cell>
        </row>
        <row r="55">
          <cell r="AJ55">
            <v>-6226129.3368185135</v>
          </cell>
        </row>
        <row r="56">
          <cell r="AJ56">
            <v>-697011107.4320389</v>
          </cell>
        </row>
        <row r="57">
          <cell r="AJ57">
            <v>64133551.470683664</v>
          </cell>
        </row>
        <row r="58">
          <cell r="AJ58">
            <v>20386608.504431382</v>
          </cell>
        </row>
        <row r="59">
          <cell r="AJ59">
            <v>91994089.742127582</v>
          </cell>
        </row>
        <row r="61">
          <cell r="AJ61">
            <v>0</v>
          </cell>
        </row>
        <row r="63">
          <cell r="AJ63">
            <v>83536309.646797523</v>
          </cell>
        </row>
        <row r="71">
          <cell r="AJ71">
            <v>243667090.57433155</v>
          </cell>
        </row>
        <row r="87">
          <cell r="AH87" t="str">
            <v>A303.01</v>
          </cell>
          <cell r="AJ87">
            <v>0</v>
          </cell>
        </row>
        <row r="88">
          <cell r="AH88" t="str">
            <v>A303.02</v>
          </cell>
          <cell r="AJ88">
            <v>0</v>
          </cell>
        </row>
        <row r="89">
          <cell r="AH89" t="str">
            <v>A303.02</v>
          </cell>
          <cell r="AJ89">
            <v>251227522.94011393</v>
          </cell>
        </row>
        <row r="90">
          <cell r="AJ90">
            <v>251227522.94011393</v>
          </cell>
        </row>
        <row r="91">
          <cell r="AJ91">
            <v>0</v>
          </cell>
        </row>
        <row r="92">
          <cell r="AH92"/>
          <cell r="AJ92">
            <v>0</v>
          </cell>
        </row>
        <row r="93">
          <cell r="AH93" t="str">
            <v>A350.01</v>
          </cell>
          <cell r="AJ93">
            <v>805840.79284290422</v>
          </cell>
        </row>
        <row r="94">
          <cell r="AH94" t="str">
            <v>A350.02</v>
          </cell>
          <cell r="AJ94">
            <v>2011.1646394144129</v>
          </cell>
        </row>
        <row r="95">
          <cell r="AH95" t="str">
            <v>A352.01</v>
          </cell>
          <cell r="AJ95">
            <v>7015208.5945476908</v>
          </cell>
        </row>
        <row r="96">
          <cell r="AH96" t="str">
            <v>A353.01</v>
          </cell>
          <cell r="AJ96">
            <v>77609093.870926514</v>
          </cell>
        </row>
        <row r="97">
          <cell r="AH97" t="str">
            <v>A354.01</v>
          </cell>
          <cell r="AJ97">
            <v>0</v>
          </cell>
        </row>
        <row r="98">
          <cell r="AH98" t="str">
            <v>A355.01</v>
          </cell>
          <cell r="AJ98">
            <v>0</v>
          </cell>
        </row>
        <row r="99">
          <cell r="AH99" t="str">
            <v>A356.01</v>
          </cell>
          <cell r="AJ99">
            <v>0</v>
          </cell>
        </row>
        <row r="100">
          <cell r="AH100" t="str">
            <v>A357.01</v>
          </cell>
          <cell r="AJ100">
            <v>0</v>
          </cell>
        </row>
        <row r="101">
          <cell r="AH101" t="str">
            <v>A358.01</v>
          </cell>
          <cell r="AJ101">
            <v>0</v>
          </cell>
        </row>
        <row r="102">
          <cell r="AH102" t="str">
            <v>A359.01</v>
          </cell>
          <cell r="AJ102">
            <v>0</v>
          </cell>
        </row>
        <row r="103">
          <cell r="AH103"/>
          <cell r="AJ103">
            <v>85432154.422956526</v>
          </cell>
        </row>
        <row r="104">
          <cell r="AH104"/>
          <cell r="AJ104">
            <v>0</v>
          </cell>
        </row>
        <row r="105">
          <cell r="AH105"/>
          <cell r="AJ105">
            <v>0</v>
          </cell>
        </row>
        <row r="106">
          <cell r="AH106" t="str">
            <v>A360.01</v>
          </cell>
          <cell r="AJ106">
            <v>10234973.944505751</v>
          </cell>
        </row>
        <row r="107">
          <cell r="AH107" t="str">
            <v>A360.02</v>
          </cell>
          <cell r="AJ107">
            <v>1114927.9023218746</v>
          </cell>
        </row>
        <row r="108">
          <cell r="AH108" t="str">
            <v>A361.01</v>
          </cell>
          <cell r="AJ108">
            <v>68857255.319680452</v>
          </cell>
        </row>
        <row r="109">
          <cell r="AH109" t="str">
            <v>A362.01</v>
          </cell>
          <cell r="AJ109">
            <v>758043955.30481839</v>
          </cell>
        </row>
        <row r="110">
          <cell r="AH110" t="str">
            <v>A364.01</v>
          </cell>
          <cell r="AJ110">
            <v>833783000</v>
          </cell>
        </row>
        <row r="111">
          <cell r="AH111" t="str">
            <v>A365.01</v>
          </cell>
          <cell r="AJ111">
            <v>1006923000</v>
          </cell>
        </row>
        <row r="112">
          <cell r="AH112" t="str">
            <v>A366.01</v>
          </cell>
          <cell r="AJ112">
            <v>588107000</v>
          </cell>
        </row>
        <row r="113">
          <cell r="AH113" t="str">
            <v>A367.01</v>
          </cell>
          <cell r="AJ113">
            <v>1066097000</v>
          </cell>
        </row>
        <row r="114">
          <cell r="AH114" t="str">
            <v>A368.01</v>
          </cell>
          <cell r="AJ114">
            <v>1376114000</v>
          </cell>
        </row>
        <row r="115">
          <cell r="AH115" t="str">
            <v>A369.01</v>
          </cell>
          <cell r="AJ115">
            <v>200437000</v>
          </cell>
        </row>
        <row r="116">
          <cell r="AH116" t="str">
            <v>A370.01</v>
          </cell>
          <cell r="AJ116">
            <v>78336000</v>
          </cell>
        </row>
        <row r="117">
          <cell r="AH117" t="str">
            <v>A370.03</v>
          </cell>
          <cell r="AJ117">
            <v>111787000</v>
          </cell>
        </row>
        <row r="118">
          <cell r="AH118" t="str">
            <v>A373.01</v>
          </cell>
          <cell r="AJ118">
            <v>604289000</v>
          </cell>
        </row>
        <row r="119">
          <cell r="AH119" t="str">
            <v>A373.02</v>
          </cell>
          <cell r="AJ119">
            <v>13210000</v>
          </cell>
        </row>
        <row r="120">
          <cell r="AH120" t="str">
            <v>A374.01</v>
          </cell>
          <cell r="AJ120">
            <v>0</v>
          </cell>
        </row>
        <row r="121">
          <cell r="AH121" t="str">
            <v>A374.03</v>
          </cell>
          <cell r="AJ121">
            <v>0</v>
          </cell>
        </row>
        <row r="122">
          <cell r="AH122"/>
          <cell r="AJ122">
            <v>6717334112.4713259</v>
          </cell>
        </row>
        <row r="123">
          <cell r="AH123"/>
          <cell r="AJ123">
            <v>0</v>
          </cell>
        </row>
        <row r="124">
          <cell r="AH124"/>
          <cell r="AJ124">
            <v>7053993789.8343973</v>
          </cell>
        </row>
        <row r="125">
          <cell r="AH125"/>
          <cell r="AJ125">
            <v>6802766266.8942823</v>
          </cell>
        </row>
        <row r="126">
          <cell r="AH126"/>
          <cell r="AJ126">
            <v>0</v>
          </cell>
        </row>
        <row r="127">
          <cell r="AH127"/>
          <cell r="AJ127">
            <v>0</v>
          </cell>
        </row>
        <row r="128">
          <cell r="AH128"/>
          <cell r="AJ128">
            <v>0</v>
          </cell>
        </row>
        <row r="129">
          <cell r="AH129"/>
          <cell r="AJ129">
            <v>0</v>
          </cell>
        </row>
        <row r="130">
          <cell r="AH130"/>
          <cell r="AJ130">
            <v>0</v>
          </cell>
        </row>
        <row r="131">
          <cell r="AH131"/>
          <cell r="AJ131">
            <v>0</v>
          </cell>
        </row>
        <row r="132">
          <cell r="AH132"/>
          <cell r="AJ132">
            <v>0</v>
          </cell>
        </row>
        <row r="133">
          <cell r="AH133"/>
          <cell r="AJ133">
            <v>0</v>
          </cell>
        </row>
        <row r="134">
          <cell r="AH134"/>
          <cell r="AJ134">
            <v>0</v>
          </cell>
        </row>
        <row r="135">
          <cell r="AH135"/>
          <cell r="AJ135">
            <v>0</v>
          </cell>
        </row>
        <row r="136">
          <cell r="AH136"/>
          <cell r="AJ136">
            <v>0</v>
          </cell>
        </row>
        <row r="137">
          <cell r="AH137"/>
          <cell r="AJ137">
            <v>0</v>
          </cell>
        </row>
        <row r="138">
          <cell r="AH138"/>
          <cell r="AJ138">
            <v>0</v>
          </cell>
        </row>
        <row r="139">
          <cell r="AH139"/>
          <cell r="AJ139">
            <v>0</v>
          </cell>
        </row>
        <row r="140">
          <cell r="AH140"/>
          <cell r="AJ140">
            <v>0</v>
          </cell>
        </row>
        <row r="141">
          <cell r="AH141" t="str">
            <v>A389.01</v>
          </cell>
          <cell r="AJ141">
            <v>26654066.290459599</v>
          </cell>
        </row>
        <row r="142">
          <cell r="AH142" t="str">
            <v>A389.02</v>
          </cell>
          <cell r="AJ142">
            <v>153511.16915089867</v>
          </cell>
        </row>
        <row r="143">
          <cell r="AH143" t="str">
            <v>A390.01</v>
          </cell>
          <cell r="AJ143">
            <v>212294831.06544524</v>
          </cell>
        </row>
        <row r="144">
          <cell r="AH144" t="str">
            <v>A391.01</v>
          </cell>
          <cell r="AJ144">
            <v>10256950.035334844</v>
          </cell>
        </row>
        <row r="145">
          <cell r="AH145" t="str">
            <v>A392.01</v>
          </cell>
          <cell r="AJ145">
            <v>100216458.74556741</v>
          </cell>
        </row>
        <row r="146">
          <cell r="AH146" t="str">
            <v>A393.01</v>
          </cell>
          <cell r="AJ146">
            <v>147840.83107556211</v>
          </cell>
        </row>
        <row r="147">
          <cell r="AH147" t="str">
            <v>A394.01</v>
          </cell>
          <cell r="AJ147">
            <v>15251686.221885813</v>
          </cell>
        </row>
        <row r="148">
          <cell r="AH148" t="str">
            <v>A395.01</v>
          </cell>
          <cell r="AJ148">
            <v>21204000</v>
          </cell>
        </row>
        <row r="149">
          <cell r="AH149" t="str">
            <v>A396.01</v>
          </cell>
          <cell r="AJ149">
            <v>12810163.241976054</v>
          </cell>
        </row>
        <row r="150">
          <cell r="AH150"/>
          <cell r="AJ150">
            <v>398989507.6008954</v>
          </cell>
        </row>
        <row r="151">
          <cell r="AH151"/>
          <cell r="AJ151">
            <v>0</v>
          </cell>
        </row>
        <row r="152">
          <cell r="AH152" t="str">
            <v>A398.01</v>
          </cell>
          <cell r="AJ152">
            <v>9005133.6243806127</v>
          </cell>
        </row>
        <row r="153">
          <cell r="AH153" t="str">
            <v>A399.11</v>
          </cell>
          <cell r="AJ153">
            <v>0</v>
          </cell>
        </row>
        <row r="154">
          <cell r="AH154"/>
          <cell r="AJ154">
            <v>0</v>
          </cell>
        </row>
        <row r="155">
          <cell r="AH155"/>
          <cell r="AJ155">
            <v>9005133.6243806127</v>
          </cell>
        </row>
        <row r="156">
          <cell r="AH156"/>
          <cell r="AJ156">
            <v>0</v>
          </cell>
        </row>
        <row r="157">
          <cell r="AH157"/>
          <cell r="AJ157">
            <v>407994641.22527599</v>
          </cell>
        </row>
        <row r="158">
          <cell r="AH158"/>
          <cell r="AJ158">
            <v>0</v>
          </cell>
        </row>
        <row r="159">
          <cell r="AH159"/>
          <cell r="AJ159">
            <v>0</v>
          </cell>
        </row>
        <row r="160">
          <cell r="AH160"/>
          <cell r="AJ160">
            <v>0</v>
          </cell>
        </row>
        <row r="161">
          <cell r="AH161"/>
          <cell r="AJ161">
            <v>0</v>
          </cell>
        </row>
        <row r="162">
          <cell r="AH162"/>
          <cell r="AJ162">
            <v>0</v>
          </cell>
        </row>
        <row r="163">
          <cell r="AH163"/>
          <cell r="AJ163">
            <v>0</v>
          </cell>
        </row>
        <row r="164">
          <cell r="AH164"/>
          <cell r="AJ164">
            <v>0</v>
          </cell>
        </row>
        <row r="165">
          <cell r="AH165"/>
          <cell r="AJ165">
            <v>0</v>
          </cell>
        </row>
        <row r="166">
          <cell r="AH166"/>
          <cell r="AJ166">
            <v>0</v>
          </cell>
        </row>
        <row r="167">
          <cell r="AH167"/>
          <cell r="AJ167">
            <v>0</v>
          </cell>
        </row>
        <row r="168">
          <cell r="AH168"/>
          <cell r="AJ168">
            <v>0</v>
          </cell>
        </row>
        <row r="169">
          <cell r="AH169"/>
          <cell r="AJ169">
            <v>0</v>
          </cell>
        </row>
        <row r="170">
          <cell r="AH170"/>
          <cell r="AJ170">
            <v>0</v>
          </cell>
        </row>
        <row r="171">
          <cell r="AH171"/>
          <cell r="AJ171">
            <v>0</v>
          </cell>
        </row>
        <row r="172">
          <cell r="AH172" t="str">
            <v>A397.01</v>
          </cell>
          <cell r="AJ172">
            <v>271100698.96065426</v>
          </cell>
        </row>
        <row r="173">
          <cell r="AH173" t="str">
            <v>A397.02</v>
          </cell>
          <cell r="AJ173">
            <v>119646633.9649747</v>
          </cell>
        </row>
        <row r="181">
          <cell r="AJ181">
            <v>0</v>
          </cell>
        </row>
        <row r="182">
          <cell r="AJ182">
            <v>-8510244.7983515542</v>
          </cell>
        </row>
        <row r="183">
          <cell r="AJ183">
            <v>-7762220.5258499933</v>
          </cell>
        </row>
        <row r="184">
          <cell r="AJ184">
            <v>-236475.35677478235</v>
          </cell>
        </row>
        <row r="186">
          <cell r="AJ186">
            <v>7836226823.304327</v>
          </cell>
        </row>
        <row r="191">
          <cell r="AJ191">
            <v>398545543.14742351</v>
          </cell>
        </row>
        <row r="226">
          <cell r="AH226" t="str">
            <v>A303.01</v>
          </cell>
          <cell r="AJ226">
            <v>0</v>
          </cell>
        </row>
        <row r="227">
          <cell r="AH227" t="str">
            <v>A303.02</v>
          </cell>
          <cell r="AJ227">
            <v>-130276056.83518521</v>
          </cell>
        </row>
        <row r="228">
          <cell r="AH228"/>
          <cell r="AJ228">
            <v>-130276056.83518521</v>
          </cell>
        </row>
        <row r="229">
          <cell r="AJ229">
            <v>0</v>
          </cell>
        </row>
        <row r="230">
          <cell r="AJ230">
            <v>0</v>
          </cell>
        </row>
        <row r="231">
          <cell r="AH231"/>
          <cell r="AJ231">
            <v>0</v>
          </cell>
        </row>
        <row r="232">
          <cell r="AH232" t="str">
            <v>A350.01</v>
          </cell>
          <cell r="AJ232">
            <v>0</v>
          </cell>
        </row>
        <row r="233">
          <cell r="AH233" t="str">
            <v>A350.02</v>
          </cell>
          <cell r="AJ233">
            <v>-369.31891104683422</v>
          </cell>
        </row>
        <row r="234">
          <cell r="AH234" t="str">
            <v>A352.01</v>
          </cell>
          <cell r="AJ234">
            <v>-651906.32032489148</v>
          </cell>
        </row>
        <row r="235">
          <cell r="AH235" t="str">
            <v>A353.01</v>
          </cell>
          <cell r="AJ235">
            <v>-12853112.114401745</v>
          </cell>
        </row>
        <row r="236">
          <cell r="AH236" t="str">
            <v>A354.01</v>
          </cell>
          <cell r="AJ236">
            <v>0</v>
          </cell>
        </row>
        <row r="237">
          <cell r="AH237" t="str">
            <v>A355.01</v>
          </cell>
          <cell r="AJ237">
            <v>0</v>
          </cell>
        </row>
        <row r="238">
          <cell r="AH238" t="str">
            <v>A356.01</v>
          </cell>
          <cell r="AJ238">
            <v>0</v>
          </cell>
        </row>
        <row r="239">
          <cell r="AH239" t="str">
            <v>A357.01</v>
          </cell>
          <cell r="AJ239">
            <v>0</v>
          </cell>
        </row>
        <row r="240">
          <cell r="AH240" t="str">
            <v>A358.01</v>
          </cell>
          <cell r="AJ240">
            <v>0</v>
          </cell>
        </row>
        <row r="241">
          <cell r="AH241" t="str">
            <v>A359.01</v>
          </cell>
          <cell r="AJ241">
            <v>0</v>
          </cell>
        </row>
        <row r="242">
          <cell r="AH242"/>
          <cell r="AJ242">
            <v>0</v>
          </cell>
        </row>
        <row r="243">
          <cell r="AH243"/>
          <cell r="AJ243">
            <v>-13505387.753637685</v>
          </cell>
        </row>
        <row r="244">
          <cell r="AH244"/>
          <cell r="AJ244">
            <v>0</v>
          </cell>
        </row>
        <row r="245">
          <cell r="AH245"/>
          <cell r="AJ245">
            <v>0</v>
          </cell>
        </row>
        <row r="246">
          <cell r="AH246"/>
          <cell r="AJ246">
            <v>0</v>
          </cell>
        </row>
        <row r="247">
          <cell r="AH247" t="str">
            <v>A360.01</v>
          </cell>
          <cell r="AJ247">
            <v>0</v>
          </cell>
        </row>
        <row r="248">
          <cell r="AH248" t="str">
            <v>A360.02</v>
          </cell>
          <cell r="AJ248">
            <v>-614348.02781001257</v>
          </cell>
        </row>
        <row r="249">
          <cell r="AH249" t="str">
            <v>A361.01</v>
          </cell>
          <cell r="AJ249">
            <v>-23190175.874407865</v>
          </cell>
        </row>
        <row r="250">
          <cell r="AH250" t="str">
            <v>A362.01</v>
          </cell>
          <cell r="AJ250">
            <v>-216941065.4414143</v>
          </cell>
        </row>
        <row r="251">
          <cell r="AH251" t="str">
            <v>A364.01</v>
          </cell>
          <cell r="AJ251">
            <v>-352800000</v>
          </cell>
        </row>
        <row r="252">
          <cell r="AH252" t="str">
            <v>A365.01</v>
          </cell>
          <cell r="AJ252">
            <v>-370600000</v>
          </cell>
        </row>
        <row r="253">
          <cell r="AH253" t="str">
            <v>A366.01</v>
          </cell>
          <cell r="AJ253">
            <v>-214109000</v>
          </cell>
        </row>
        <row r="254">
          <cell r="AH254" t="str">
            <v>A367.01</v>
          </cell>
          <cell r="AJ254">
            <v>-367555000</v>
          </cell>
        </row>
        <row r="255">
          <cell r="AH255" t="str">
            <v>A368.01</v>
          </cell>
          <cell r="AJ255">
            <v>-558460000</v>
          </cell>
        </row>
        <row r="256">
          <cell r="AH256" t="str">
            <v>A369.01</v>
          </cell>
          <cell r="AJ256">
            <v>-82547000</v>
          </cell>
        </row>
        <row r="257">
          <cell r="AH257" t="str">
            <v>A370.01</v>
          </cell>
          <cell r="AJ257">
            <v>-57760000</v>
          </cell>
        </row>
        <row r="258">
          <cell r="AH258" t="str">
            <v>A370.02</v>
          </cell>
          <cell r="AJ258">
            <v>0</v>
          </cell>
        </row>
        <row r="259">
          <cell r="AH259" t="str">
            <v>A370.03</v>
          </cell>
          <cell r="AJ259">
            <v>-26717000</v>
          </cell>
        </row>
        <row r="260">
          <cell r="AH260" t="str">
            <v>A373.01</v>
          </cell>
          <cell r="AJ260">
            <v>-233182000</v>
          </cell>
        </row>
        <row r="261">
          <cell r="AH261" t="str">
            <v>A373.02</v>
          </cell>
          <cell r="AJ261">
            <v>-3657000</v>
          </cell>
        </row>
        <row r="262">
          <cell r="AH262" t="str">
            <v>A374.01</v>
          </cell>
          <cell r="AJ262">
            <v>0</v>
          </cell>
        </row>
        <row r="263">
          <cell r="AH263" t="str">
            <v>A374.03</v>
          </cell>
          <cell r="AJ263">
            <v>0</v>
          </cell>
        </row>
        <row r="264">
          <cell r="AH264"/>
          <cell r="AJ264">
            <v>-2508132589.3436322</v>
          </cell>
        </row>
        <row r="265">
          <cell r="AH265"/>
          <cell r="AJ265">
            <v>0</v>
          </cell>
        </row>
        <row r="266">
          <cell r="AH266"/>
          <cell r="AJ266">
            <v>-2651914033.9324551</v>
          </cell>
        </row>
        <row r="267">
          <cell r="AH267"/>
          <cell r="AJ267">
            <v>-2521637977.0972695</v>
          </cell>
        </row>
        <row r="268">
          <cell r="AH268"/>
          <cell r="AJ268">
            <v>0</v>
          </cell>
        </row>
        <row r="269">
          <cell r="AH269"/>
          <cell r="AJ269">
            <v>4402079755.9019432</v>
          </cell>
        </row>
        <row r="270">
          <cell r="AH270"/>
          <cell r="AJ270">
            <v>4281128289.7970138</v>
          </cell>
        </row>
        <row r="271">
          <cell r="AJ271">
            <v>0</v>
          </cell>
        </row>
        <row r="272">
          <cell r="AH272"/>
          <cell r="AJ272">
            <v>0</v>
          </cell>
        </row>
        <row r="273">
          <cell r="AH273"/>
          <cell r="AJ273">
            <v>0</v>
          </cell>
        </row>
        <row r="274">
          <cell r="AH274" t="str">
            <v>A389.01</v>
          </cell>
          <cell r="AJ274">
            <v>0</v>
          </cell>
        </row>
        <row r="275">
          <cell r="AH275" t="str">
            <v>A389.02</v>
          </cell>
          <cell r="AJ275">
            <v>-33892.07630604256</v>
          </cell>
        </row>
        <row r="276">
          <cell r="AH276" t="str">
            <v>A390.01</v>
          </cell>
          <cell r="AJ276">
            <v>-74742339.115936384</v>
          </cell>
        </row>
        <row r="277">
          <cell r="AH277" t="str">
            <v>A391.01</v>
          </cell>
          <cell r="AJ277">
            <v>-2915424.0558450641</v>
          </cell>
        </row>
        <row r="278">
          <cell r="AH278" t="str">
            <v>A392.01</v>
          </cell>
          <cell r="AJ278">
            <v>-36223746.969895005</v>
          </cell>
        </row>
        <row r="279">
          <cell r="AH279" t="str">
            <v>A393.01</v>
          </cell>
          <cell r="AJ279">
            <v>-12672.071235048181</v>
          </cell>
        </row>
        <row r="280">
          <cell r="AH280" t="str">
            <v>A394.01</v>
          </cell>
          <cell r="AJ280">
            <v>-2159539.571059864</v>
          </cell>
        </row>
        <row r="281">
          <cell r="AH281" t="str">
            <v>A395.01</v>
          </cell>
          <cell r="AJ281">
            <v>-8629000</v>
          </cell>
        </row>
        <row r="282">
          <cell r="AH282" t="str">
            <v>A396.01</v>
          </cell>
          <cell r="AJ282">
            <v>-4307856.7080483222</v>
          </cell>
        </row>
        <row r="283">
          <cell r="AH283"/>
          <cell r="AJ283">
            <v>-129024470.56832574</v>
          </cell>
        </row>
        <row r="284">
          <cell r="AH284"/>
          <cell r="AJ284">
            <v>0</v>
          </cell>
        </row>
        <row r="285">
          <cell r="AH285" t="str">
            <v>A397.01</v>
          </cell>
          <cell r="AJ285">
            <v>-71078135.663465843</v>
          </cell>
        </row>
        <row r="286">
          <cell r="AH286" t="str">
            <v>A397.02</v>
          </cell>
          <cell r="AJ286">
            <v>-54968046.414562538</v>
          </cell>
        </row>
        <row r="287">
          <cell r="AH287" t="str">
            <v>A398.01</v>
          </cell>
          <cell r="AJ287">
            <v>-2039726.9995030544</v>
          </cell>
        </row>
        <row r="288">
          <cell r="AH288" t="str">
            <v>A399.11</v>
          </cell>
          <cell r="AJ288">
            <v>0</v>
          </cell>
        </row>
        <row r="292">
          <cell r="AJ292">
            <v>11740878.993472265</v>
          </cell>
        </row>
        <row r="296">
          <cell r="AJ296">
            <v>497142.4608643282</v>
          </cell>
        </row>
        <row r="297">
          <cell r="AJ297">
            <v>102633.04546329768</v>
          </cell>
        </row>
        <row r="298">
          <cell r="AJ298">
            <v>6414.5653414561048</v>
          </cell>
        </row>
        <row r="300">
          <cell r="AJ300">
            <v>-2896677344.5131702</v>
          </cell>
        </row>
        <row r="310">
          <cell r="AJ310">
            <v>-128149142.83089477</v>
          </cell>
        </row>
        <row r="460">
          <cell r="AJ460">
            <v>-53688434.790618151</v>
          </cell>
        </row>
        <row r="466">
          <cell r="AJ466">
            <v>-594045904.92301822</v>
          </cell>
        </row>
        <row r="830">
          <cell r="AH830" t="str">
            <v>A301.01</v>
          </cell>
          <cell r="AJ830">
            <v>0</v>
          </cell>
        </row>
        <row r="831">
          <cell r="AH831" t="str">
            <v>A302.01</v>
          </cell>
          <cell r="AJ831">
            <v>0</v>
          </cell>
        </row>
        <row r="832">
          <cell r="AH832" t="str">
            <v>A303.01</v>
          </cell>
          <cell r="AJ832">
            <v>0</v>
          </cell>
        </row>
        <row r="833">
          <cell r="AH833" t="str">
            <v>A303.02</v>
          </cell>
          <cell r="AJ833">
            <v>29488144.771607287</v>
          </cell>
        </row>
        <row r="834">
          <cell r="AH834"/>
          <cell r="AJ834">
            <v>29488144.771607287</v>
          </cell>
        </row>
        <row r="835">
          <cell r="AH835"/>
          <cell r="AJ835">
            <v>0</v>
          </cell>
        </row>
        <row r="836">
          <cell r="AH836"/>
          <cell r="AJ836">
            <v>0</v>
          </cell>
        </row>
        <row r="837">
          <cell r="AH837" t="str">
            <v>A350.01</v>
          </cell>
          <cell r="AJ837">
            <v>0</v>
          </cell>
        </row>
        <row r="838">
          <cell r="AH838" t="str">
            <v>A350.02</v>
          </cell>
          <cell r="AJ838">
            <v>26.026560326311447</v>
          </cell>
        </row>
        <row r="839">
          <cell r="AH839" t="str">
            <v>A352.01</v>
          </cell>
          <cell r="AJ839">
            <v>112479.68026566597</v>
          </cell>
        </row>
        <row r="840">
          <cell r="AH840" t="str">
            <v>A353.01</v>
          </cell>
          <cell r="AJ840">
            <v>1498279.7154893153</v>
          </cell>
        </row>
        <row r="841">
          <cell r="AH841" t="str">
            <v>A354.01</v>
          </cell>
          <cell r="AJ841">
            <v>0</v>
          </cell>
        </row>
        <row r="842">
          <cell r="AH842" t="str">
            <v>A355.01</v>
          </cell>
          <cell r="AJ842">
            <v>0</v>
          </cell>
        </row>
        <row r="843">
          <cell r="AH843" t="str">
            <v>A356.01</v>
          </cell>
          <cell r="AJ843">
            <v>0</v>
          </cell>
        </row>
        <row r="844">
          <cell r="AH844" t="str">
            <v>A357.01</v>
          </cell>
          <cell r="AJ844">
            <v>0</v>
          </cell>
        </row>
        <row r="845">
          <cell r="AH845" t="str">
            <v>A358.01</v>
          </cell>
          <cell r="AJ845">
            <v>0</v>
          </cell>
        </row>
        <row r="846">
          <cell r="AH846" t="str">
            <v>A359.01</v>
          </cell>
          <cell r="AJ846">
            <v>0</v>
          </cell>
        </row>
        <row r="847">
          <cell r="AH847"/>
          <cell r="AJ847">
            <v>1610785.4223153077</v>
          </cell>
        </row>
        <row r="848">
          <cell r="AH848"/>
          <cell r="AJ848">
            <v>0</v>
          </cell>
        </row>
        <row r="849">
          <cell r="AH849"/>
          <cell r="AJ849">
            <v>0</v>
          </cell>
        </row>
        <row r="850">
          <cell r="AH850" t="str">
            <v>A360.01</v>
          </cell>
          <cell r="AJ850">
            <v>0</v>
          </cell>
        </row>
        <row r="851">
          <cell r="AH851" t="str">
            <v>A360.02</v>
          </cell>
          <cell r="AJ851">
            <v>18234.674284512581</v>
          </cell>
        </row>
        <row r="852">
          <cell r="AH852" t="str">
            <v>A361.01</v>
          </cell>
          <cell r="AJ852">
            <v>1096624.8049447008</v>
          </cell>
        </row>
        <row r="853">
          <cell r="AH853" t="str">
            <v>A362.01</v>
          </cell>
          <cell r="AJ853">
            <v>15972428.739085425</v>
          </cell>
        </row>
        <row r="854">
          <cell r="AH854" t="str">
            <v>A364.01</v>
          </cell>
          <cell r="AJ854">
            <v>25156418.789999995</v>
          </cell>
        </row>
        <row r="855">
          <cell r="AH855" t="str">
            <v>A365.01</v>
          </cell>
          <cell r="AJ855">
            <v>32382144.809999999</v>
          </cell>
        </row>
        <row r="856">
          <cell r="AH856" t="str">
            <v>A366.01</v>
          </cell>
          <cell r="AJ856">
            <v>11474307.149999999</v>
          </cell>
        </row>
        <row r="857">
          <cell r="AH857" t="str">
            <v>A367.01</v>
          </cell>
          <cell r="AJ857">
            <v>34746854.25</v>
          </cell>
        </row>
        <row r="858">
          <cell r="AH858" t="str">
            <v>A368.01</v>
          </cell>
          <cell r="AJ858">
            <v>50800761.359999999</v>
          </cell>
        </row>
        <row r="859">
          <cell r="AH859" t="str">
            <v>A369.01</v>
          </cell>
          <cell r="AJ859">
            <v>8995208.9399999995</v>
          </cell>
        </row>
        <row r="860">
          <cell r="AH860" t="str">
            <v>A370.01</v>
          </cell>
          <cell r="AJ860">
            <v>2576278.0499999998</v>
          </cell>
        </row>
        <row r="861">
          <cell r="AH861" t="str">
            <v>A370.02</v>
          </cell>
          <cell r="AJ861">
            <v>0</v>
          </cell>
        </row>
        <row r="862">
          <cell r="AH862" t="str">
            <v>A370.03</v>
          </cell>
          <cell r="AJ862">
            <v>2491245.69</v>
          </cell>
        </row>
        <row r="863">
          <cell r="AH863" t="str">
            <v>A371.01</v>
          </cell>
          <cell r="AJ863">
            <v>0</v>
          </cell>
        </row>
        <row r="864">
          <cell r="AH864" t="str">
            <v>A373.01</v>
          </cell>
          <cell r="AJ864">
            <v>18212109.389999997</v>
          </cell>
        </row>
        <row r="865">
          <cell r="AH865" t="str">
            <v>A373.02</v>
          </cell>
          <cell r="AJ865">
            <v>461604.23999999993</v>
          </cell>
        </row>
        <row r="866">
          <cell r="AH866" t="str">
            <v>A374.01</v>
          </cell>
          <cell r="AJ866">
            <v>0</v>
          </cell>
        </row>
        <row r="867">
          <cell r="AH867"/>
          <cell r="AJ867">
            <v>204384220.88831463</v>
          </cell>
        </row>
        <row r="868">
          <cell r="AH868"/>
          <cell r="AJ868">
            <v>0</v>
          </cell>
        </row>
        <row r="869">
          <cell r="AH869"/>
          <cell r="AJ869">
            <v>0</v>
          </cell>
        </row>
        <row r="870">
          <cell r="AH870"/>
          <cell r="AJ870">
            <v>0</v>
          </cell>
        </row>
        <row r="871">
          <cell r="AH871" t="str">
            <v>A389.01</v>
          </cell>
          <cell r="AJ871">
            <v>0</v>
          </cell>
        </row>
        <row r="872">
          <cell r="AH872" t="str">
            <v>A389.02</v>
          </cell>
          <cell r="AJ872">
            <v>3027.2302873979843</v>
          </cell>
        </row>
        <row r="873">
          <cell r="AH873" t="str">
            <v>A390.01</v>
          </cell>
          <cell r="AJ873">
            <v>3812921.8418701519</v>
          </cell>
        </row>
        <row r="874">
          <cell r="AH874" t="str">
            <v>A391.01</v>
          </cell>
          <cell r="AJ874">
            <v>361796.7745929425</v>
          </cell>
        </row>
        <row r="875">
          <cell r="AH875" t="str">
            <v>A392.01</v>
          </cell>
          <cell r="AJ875">
            <v>0</v>
          </cell>
        </row>
        <row r="876">
          <cell r="AH876" t="str">
            <v>A393.01</v>
          </cell>
          <cell r="AJ876">
            <v>10689.842492105767</v>
          </cell>
        </row>
        <row r="877">
          <cell r="AH877" t="str">
            <v>A394.01</v>
          </cell>
          <cell r="AJ877">
            <v>733044.84521974216</v>
          </cell>
        </row>
        <row r="878">
          <cell r="AH878" t="str">
            <v>A395.01</v>
          </cell>
          <cell r="AJ878">
            <v>826028.6399999999</v>
          </cell>
        </row>
        <row r="879">
          <cell r="AH879" t="str">
            <v>A396.01</v>
          </cell>
          <cell r="AJ879">
            <v>0</v>
          </cell>
        </row>
        <row r="880">
          <cell r="AH880" t="str">
            <v>A397.01</v>
          </cell>
          <cell r="AJ880">
            <v>11852304.024540916</v>
          </cell>
        </row>
        <row r="881">
          <cell r="AH881" t="str">
            <v>A397.02</v>
          </cell>
          <cell r="AJ881">
            <v>14937697.639509842</v>
          </cell>
        </row>
        <row r="882">
          <cell r="AH882" t="str">
            <v>A398.01</v>
          </cell>
          <cell r="AJ882">
            <v>404401.18153823173</v>
          </cell>
        </row>
        <row r="885">
          <cell r="AJ885">
            <v>380110.48343408474</v>
          </cell>
        </row>
        <row r="887">
          <cell r="AJ887">
            <v>5790139.6079679551</v>
          </cell>
        </row>
        <row r="896">
          <cell r="AJ896">
            <v>5872595.1252131006</v>
          </cell>
        </row>
        <row r="899">
          <cell r="AJ899">
            <v>-288579.75387854484</v>
          </cell>
        </row>
        <row r="900">
          <cell r="AJ900">
            <v>-245943.45016432717</v>
          </cell>
        </row>
        <row r="901">
          <cell r="AJ901">
            <v>-7492.6452978687403</v>
          </cell>
        </row>
        <row r="903">
          <cell r="AJ903">
            <v>274135752.86159497</v>
          </cell>
        </row>
        <row r="924">
          <cell r="AJ924">
            <v>7641774.7900777198</v>
          </cell>
        </row>
        <row r="927">
          <cell r="AJ927">
            <v>60471373.195068769</v>
          </cell>
        </row>
        <row r="936">
          <cell r="AJ936">
            <v>16197251.115682505</v>
          </cell>
        </row>
        <row r="937">
          <cell r="AJ937">
            <v>153245000</v>
          </cell>
        </row>
        <row r="938">
          <cell r="AJ938">
            <v>-191934.80722712554</v>
          </cell>
        </row>
        <row r="941">
          <cell r="AJ941">
            <v>237363464.2936019</v>
          </cell>
        </row>
        <row r="961">
          <cell r="AJ961">
            <v>-100716496.35078461</v>
          </cell>
        </row>
        <row r="962">
          <cell r="AJ962">
            <v>-15564251.725849187</v>
          </cell>
        </row>
        <row r="963">
          <cell r="AJ963">
            <v>0</v>
          </cell>
        </row>
        <row r="964">
          <cell r="AJ964">
            <v>-1058003.1813870971</v>
          </cell>
        </row>
        <row r="967">
          <cell r="AJ967">
            <v>-44735.178691314875</v>
          </cell>
        </row>
        <row r="971">
          <cell r="AJ971">
            <v>91385.105137054401</v>
          </cell>
        </row>
        <row r="973">
          <cell r="AJ973">
            <v>464183.77475146973</v>
          </cell>
        </row>
        <row r="975">
          <cell r="AJ975">
            <v>2647.5338435962708</v>
          </cell>
        </row>
        <row r="976">
          <cell r="AJ976">
            <v>3640150.5020334367</v>
          </cell>
        </row>
        <row r="977">
          <cell r="AJ977">
            <v>1176506.1202186998</v>
          </cell>
        </row>
        <row r="986">
          <cell r="AJ986">
            <v>-15564251.725849187</v>
          </cell>
        </row>
        <row r="987">
          <cell r="AJ987">
            <v>0</v>
          </cell>
        </row>
        <row r="988">
          <cell r="AJ988">
            <v>-1058003.1813870971</v>
          </cell>
        </row>
        <row r="989">
          <cell r="AJ989">
            <v>1176506.1202186998</v>
          </cell>
        </row>
        <row r="990">
          <cell r="AJ990">
            <v>-44735.178691314875</v>
          </cell>
        </row>
        <row r="997">
          <cell r="AJ997">
            <v>19507339.080438931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9">
          <cell r="E29">
            <v>69368.963512999995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08">
          <cell r="D108">
            <v>8740.3565708000006</v>
          </cell>
        </row>
      </sheetData>
      <sheetData sheetId="58"/>
      <sheetData sheetId="59"/>
      <sheetData sheetId="60"/>
      <sheetData sheetId="61"/>
      <sheetData sheetId="62">
        <row r="17">
          <cell r="D17">
            <v>26543.988186805927</v>
          </cell>
        </row>
      </sheetData>
      <sheetData sheetId="63">
        <row r="20">
          <cell r="E20">
            <v>179748.65482999993</v>
          </cell>
        </row>
      </sheetData>
      <sheetData sheetId="64">
        <row r="11">
          <cell r="F11">
            <v>723436.94207222911</v>
          </cell>
        </row>
      </sheetData>
      <sheetData sheetId="65">
        <row r="11">
          <cell r="F11">
            <v>917554.80463158421</v>
          </cell>
        </row>
      </sheetData>
      <sheetData sheetId="66">
        <row r="11">
          <cell r="E11">
            <v>1158956.3856458492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21E6-B90D-4227-9ED4-3B451683FCBD}">
  <sheetPr>
    <pageSetUpPr fitToPage="1"/>
  </sheetPr>
  <dimension ref="A1:L78"/>
  <sheetViews>
    <sheetView zoomScale="91" zoomScaleNormal="91" workbookViewId="0">
      <selection activeCell="D19" sqref="D19"/>
    </sheetView>
  </sheetViews>
  <sheetFormatPr defaultColWidth="10" defaultRowHeight="13.2" x14ac:dyDescent="0.25"/>
  <cols>
    <col min="1" max="1" width="21.33203125" style="193" customWidth="1"/>
    <col min="2" max="2" width="32" style="193" customWidth="1"/>
    <col min="3" max="3" width="20.5546875" style="193" customWidth="1"/>
    <col min="4" max="4" width="20.44140625" style="193" customWidth="1"/>
    <col min="5" max="5" width="16.33203125" style="193" customWidth="1"/>
    <col min="6" max="6" width="16.109375" style="193" customWidth="1"/>
    <col min="7" max="7" width="17.109375" style="193" customWidth="1"/>
    <col min="8" max="8" width="18.109375" style="193" customWidth="1"/>
    <col min="9" max="9" width="17.44140625" style="193" customWidth="1"/>
    <col min="10" max="10" width="13.6640625" style="193" bestFit="1" customWidth="1"/>
    <col min="11" max="11" width="11.6640625" style="193" customWidth="1"/>
    <col min="12" max="12" width="17" style="193" customWidth="1"/>
    <col min="13" max="16384" width="10" style="193"/>
  </cols>
  <sheetData>
    <row r="1" spans="2:12" ht="13.8" x14ac:dyDescent="0.3">
      <c r="B1" s="192" t="s">
        <v>163</v>
      </c>
    </row>
    <row r="2" spans="2:12" ht="13.8" x14ac:dyDescent="0.3">
      <c r="B2" s="192" t="s">
        <v>164</v>
      </c>
    </row>
    <row r="3" spans="2:12" ht="13.8" x14ac:dyDescent="0.3">
      <c r="B3" s="192" t="s">
        <v>165</v>
      </c>
    </row>
    <row r="4" spans="2:12" x14ac:dyDescent="0.25">
      <c r="B4" s="194"/>
    </row>
    <row r="6" spans="2:12" ht="31.2" thickBot="1" x14ac:dyDescent="0.6">
      <c r="B6" s="195" t="s">
        <v>166</v>
      </c>
    </row>
    <row r="7" spans="2:12" ht="13.8" thickTop="1" x14ac:dyDescent="0.25">
      <c r="B7" s="196" t="s">
        <v>167</v>
      </c>
      <c r="C7" s="197"/>
      <c r="D7" s="198"/>
    </row>
    <row r="8" spans="2:12" x14ac:dyDescent="0.25">
      <c r="B8" s="199" t="s">
        <v>168</v>
      </c>
      <c r="C8" s="200"/>
      <c r="D8" s="201"/>
    </row>
    <row r="9" spans="2:12" x14ac:dyDescent="0.25">
      <c r="B9" s="202" t="s">
        <v>169</v>
      </c>
      <c r="C9" s="203"/>
      <c r="D9" s="201"/>
    </row>
    <row r="10" spans="2:12" ht="13.8" thickBot="1" x14ac:dyDescent="0.3">
      <c r="B10" s="204" t="s">
        <v>170</v>
      </c>
      <c r="C10" s="205"/>
      <c r="D10" s="206"/>
    </row>
    <row r="11" spans="2:12" ht="14.4" thickTop="1" thickBot="1" x14ac:dyDescent="0.3"/>
    <row r="12" spans="2:12" x14ac:dyDescent="0.25">
      <c r="B12" s="207"/>
      <c r="C12" s="208"/>
      <c r="D12" s="208"/>
      <c r="E12" s="208"/>
      <c r="F12" s="208"/>
      <c r="G12" s="208"/>
      <c r="H12" s="208"/>
      <c r="I12" s="208"/>
    </row>
    <row r="13" spans="2:12" x14ac:dyDescent="0.25">
      <c r="B13" s="209" t="s">
        <v>6</v>
      </c>
      <c r="C13" s="209" t="s">
        <v>171</v>
      </c>
      <c r="D13" s="209" t="s">
        <v>172</v>
      </c>
      <c r="E13" s="209" t="s">
        <v>173</v>
      </c>
      <c r="F13" s="209" t="s">
        <v>173</v>
      </c>
      <c r="G13" s="209" t="s">
        <v>174</v>
      </c>
      <c r="H13" s="209" t="s">
        <v>175</v>
      </c>
      <c r="I13" s="209" t="s">
        <v>176</v>
      </c>
    </row>
    <row r="14" spans="2:12" x14ac:dyDescent="0.25">
      <c r="B14" s="209"/>
      <c r="C14" s="209"/>
      <c r="D14" s="209"/>
      <c r="E14" s="209" t="s">
        <v>177</v>
      </c>
      <c r="F14" s="209" t="s">
        <v>178</v>
      </c>
      <c r="G14" s="209" t="s">
        <v>179</v>
      </c>
      <c r="H14" s="209" t="s">
        <v>179</v>
      </c>
      <c r="I14" s="209" t="s">
        <v>23</v>
      </c>
    </row>
    <row r="15" spans="2:12" ht="13.8" thickBot="1" x14ac:dyDescent="0.3">
      <c r="B15" s="210"/>
      <c r="C15" s="210"/>
      <c r="D15" s="210"/>
      <c r="E15" s="210"/>
      <c r="F15" s="210"/>
      <c r="G15" s="210"/>
      <c r="H15" s="210"/>
      <c r="I15" s="210"/>
    </row>
    <row r="16" spans="2:12" ht="15.6" x14ac:dyDescent="0.35">
      <c r="B16" s="211" t="s">
        <v>180</v>
      </c>
      <c r="C16" s="212">
        <f>SUM(D16:I16)</f>
        <v>3378001004.747561</v>
      </c>
      <c r="D16" s="213">
        <f>+'[1]WP-Schedule J-3.1 (DIC)'!C88*1000</f>
        <v>1930520420.0083501</v>
      </c>
      <c r="E16" s="213">
        <f>+'[1]WP-Schedule J-3.1 (DIC)'!D88*1000</f>
        <v>50292759.906805702</v>
      </c>
      <c r="F16" s="213">
        <f>+'[1]WP-Schedule J-3.1 (DIC)'!E88*1000</f>
        <v>1029404785.4668463</v>
      </c>
      <c r="G16" s="213">
        <f>+'[1]WP-Schedule J-3.1 (DIC)'!F88*1000</f>
        <v>79010314.725603178</v>
      </c>
      <c r="H16" s="213">
        <f>+'[1]WP-Schedule J-3.1 (DIC)'!G88*1000</f>
        <v>8611744.5303953104</v>
      </c>
      <c r="I16" s="213">
        <f>+'[1]WP-Schedule J-3.1 (DIC)'!J88*1000</f>
        <v>280160980.10956007</v>
      </c>
      <c r="J16" s="214"/>
      <c r="L16" s="214"/>
    </row>
    <row r="17" spans="1:12" ht="15.6" x14ac:dyDescent="0.35">
      <c r="B17" s="211" t="s">
        <v>181</v>
      </c>
      <c r="C17" s="215">
        <f>+D17</f>
        <v>6.3299999999999995E-2</v>
      </c>
      <c r="D17" s="216">
        <f>'[1]WP-Schedule J-3.2 (ROR)'!D6</f>
        <v>6.3299999999999995E-2</v>
      </c>
      <c r="E17" s="215">
        <f t="shared" ref="E17:I17" si="0">+D17</f>
        <v>6.3299999999999995E-2</v>
      </c>
      <c r="F17" s="215">
        <f t="shared" si="0"/>
        <v>6.3299999999999995E-2</v>
      </c>
      <c r="G17" s="215">
        <f t="shared" si="0"/>
        <v>6.3299999999999995E-2</v>
      </c>
      <c r="H17" s="215">
        <f t="shared" si="0"/>
        <v>6.3299999999999995E-2</v>
      </c>
      <c r="I17" s="215">
        <f t="shared" si="0"/>
        <v>6.3299999999999995E-2</v>
      </c>
    </row>
    <row r="18" spans="1:12" ht="15.6" x14ac:dyDescent="0.35">
      <c r="B18" s="211" t="s">
        <v>182</v>
      </c>
      <c r="C18" s="213">
        <f>SUM(D18:I18)</f>
        <v>262634923.4943206</v>
      </c>
      <c r="D18" s="213">
        <f>+'[1]WP-Schedule J-3.3 (DEPR)'!C78*1000</f>
        <v>153107115.21966299</v>
      </c>
      <c r="E18" s="213">
        <f>+'[1]WP-Schedule J-3.3 (DEPR)'!D78*1000</f>
        <v>4856108.5630783709</v>
      </c>
      <c r="F18" s="213">
        <f>+'[1]WP-Schedule J-3.3 (DEPR)'!E78*1000</f>
        <v>77372225.738541305</v>
      </c>
      <c r="G18" s="213">
        <f>+'[1]WP-Schedule J-3.3 (DEPR)'!F78*1000</f>
        <v>6047987.3758030925</v>
      </c>
      <c r="H18" s="213">
        <f>+'[1]WP-Schedule J-3.3 (DEPR)'!G78*1000</f>
        <v>1622108.7939509966</v>
      </c>
      <c r="I18" s="213">
        <f>+'[1]WP-Schedule J-3.3 (DEPR)'!J78*1000</f>
        <v>19629377.803283837</v>
      </c>
      <c r="L18" s="214"/>
    </row>
    <row r="19" spans="1:12" ht="15.6" x14ac:dyDescent="0.35">
      <c r="B19" s="211" t="s">
        <v>183</v>
      </c>
      <c r="C19" s="217">
        <f>SUM(D19:I19)</f>
        <v>16733601.013352443</v>
      </c>
      <c r="D19" s="217">
        <f>+'[1]WP-Schedule J-3.5 (FIT)'!C59*1000</f>
        <v>9378827.5215811022</v>
      </c>
      <c r="E19" s="217">
        <f>+'[1]WP-Schedule J-3.5 (FIT)'!D59*1000</f>
        <v>205759.12618922145</v>
      </c>
      <c r="F19" s="217">
        <f>+'[1]WP-Schedule J-3.5 (FIT)'!E59*1000</f>
        <v>5279860.2086255327</v>
      </c>
      <c r="G19" s="217">
        <f>+'[1]WP-Schedule J-3.5 (FIT)'!F59*1000</f>
        <v>399656.31750624132</v>
      </c>
      <c r="H19" s="217">
        <f>+'[1]WP-Schedule J-3.5 (FIT)'!G59*1000</f>
        <v>18350.902006565037</v>
      </c>
      <c r="I19" s="217">
        <f>+'[1]WP-Schedule J-3.5 (FIT)'!J59*1000</f>
        <v>1451146.9374437826</v>
      </c>
      <c r="L19" s="214"/>
    </row>
    <row r="20" spans="1:12" ht="15.6" x14ac:dyDescent="0.35">
      <c r="B20" s="211" t="s">
        <v>184</v>
      </c>
      <c r="C20" s="218">
        <f>SUM(D20:I20)</f>
        <v>72486876.007284194</v>
      </c>
      <c r="D20" s="218">
        <f>+'[1]WP-Schedule J-3.4 (OT)'!B21</f>
        <v>42252030.441120841</v>
      </c>
      <c r="E20" s="218">
        <f>+'[1]WP-Schedule J-3.4 (OT)'!C21</f>
        <v>1163975.09692943</v>
      </c>
      <c r="F20" s="218">
        <f>+'[1]WP-Schedule J-3.4 (OT)'!D21</f>
        <v>22046318.327269539</v>
      </c>
      <c r="G20" s="218">
        <f>+'[1]WP-Schedule J-3.4 (OT)'!E21</f>
        <v>1782989.1749654484</v>
      </c>
      <c r="H20" s="218">
        <f>+'[1]WP-Schedule J-3.4 (OT)'!F21</f>
        <v>266731.59139018116</v>
      </c>
      <c r="I20" s="218">
        <f>+'[1]WP-Schedule J-3.4 (OT)'!I21</f>
        <v>4974831.3756087627</v>
      </c>
      <c r="L20" s="214"/>
    </row>
    <row r="21" spans="1:12" ht="15.6" x14ac:dyDescent="0.35">
      <c r="B21" s="211" t="s">
        <v>185</v>
      </c>
      <c r="C21" s="217">
        <f t="shared" ref="C21:I21" si="1">+(C16*C17)+C18+C19+C20</f>
        <v>565682864.1154778</v>
      </c>
      <c r="D21" s="217">
        <f t="shared" si="1"/>
        <v>326939915.76889354</v>
      </c>
      <c r="E21" s="217">
        <f t="shared" si="1"/>
        <v>9409374.4882978238</v>
      </c>
      <c r="F21" s="217">
        <f t="shared" si="1"/>
        <v>169859727.19448775</v>
      </c>
      <c r="G21" s="217">
        <f t="shared" si="1"/>
        <v>13231985.790405462</v>
      </c>
      <c r="H21" s="217">
        <f t="shared" si="1"/>
        <v>2452314.7161217663</v>
      </c>
      <c r="I21" s="217">
        <f t="shared" si="1"/>
        <v>43789546.157271534</v>
      </c>
    </row>
    <row r="22" spans="1:12" ht="15.6" x14ac:dyDescent="0.35">
      <c r="B22" s="211" t="s">
        <v>186</v>
      </c>
      <c r="C22" s="215">
        <f>SUM(D22:I22)</f>
        <v>0.99999999999999967</v>
      </c>
      <c r="D22" s="219">
        <f>+'[1]WP-Schedule J-3.9 (ALLOC)'!D14</f>
        <v>0.57492020571091329</v>
      </c>
      <c r="E22" s="219">
        <f>+'[1]WP-Schedule J-3.9 (ALLOC)'!E14</f>
        <v>1.5015909335645696E-2</v>
      </c>
      <c r="F22" s="219">
        <f>+'[1]WP-Schedule J-3.9 (ALLOC)'!F14</f>
        <v>0.30448306028999311</v>
      </c>
      <c r="G22" s="219">
        <f>+'[1]WP-Schedule J-3.9 (ALLOC)'!G14</f>
        <v>2.361669922350355E-2</v>
      </c>
      <c r="H22" s="219">
        <f>+'[1]WP-Schedule J-3.9 (ALLOC)'!H14</f>
        <v>2.4935206464120631E-3</v>
      </c>
      <c r="I22" s="219">
        <f>+'[1]WP-Schedule J-3.9 (ALLOC)'!K14</f>
        <v>7.9470604793532101E-2</v>
      </c>
    </row>
    <row r="23" spans="1:12" x14ac:dyDescent="0.25">
      <c r="D23" s="220"/>
    </row>
    <row r="24" spans="1:12" ht="15.6" x14ac:dyDescent="0.35">
      <c r="B24" s="193" t="s">
        <v>187</v>
      </c>
      <c r="D24" s="221">
        <v>29428636118</v>
      </c>
      <c r="E24" s="222">
        <v>917454733.94799995</v>
      </c>
      <c r="F24" s="222">
        <v>82033303</v>
      </c>
      <c r="G24" s="223">
        <v>13460974.704413384</v>
      </c>
      <c r="H24" s="224">
        <v>29796611.836800002</v>
      </c>
      <c r="I24" s="225">
        <v>253265770</v>
      </c>
    </row>
    <row r="25" spans="1:12" ht="16.2" x14ac:dyDescent="0.35">
      <c r="B25" s="193" t="s">
        <v>188</v>
      </c>
      <c r="D25" s="226" t="s">
        <v>189</v>
      </c>
      <c r="E25" s="226" t="s">
        <v>189</v>
      </c>
      <c r="F25" s="226" t="s">
        <v>190</v>
      </c>
      <c r="G25" s="226" t="s">
        <v>190</v>
      </c>
      <c r="H25" s="226" t="s">
        <v>191</v>
      </c>
      <c r="I25" s="226" t="s">
        <v>189</v>
      </c>
    </row>
    <row r="28" spans="1:12" ht="37.200000000000003" thickBot="1" x14ac:dyDescent="0.85">
      <c r="B28" s="227" t="s">
        <v>192</v>
      </c>
      <c r="C28" s="228"/>
      <c r="D28" s="228"/>
      <c r="E28" s="228"/>
      <c r="F28" s="228"/>
      <c r="G28" s="228"/>
      <c r="H28" s="228"/>
      <c r="I28" s="228"/>
      <c r="J28" s="228"/>
      <c r="K28" s="228"/>
    </row>
    <row r="29" spans="1:12" x14ac:dyDescent="0.25">
      <c r="A29" s="207"/>
      <c r="B29" s="207"/>
      <c r="C29" s="229"/>
      <c r="D29" s="229"/>
      <c r="E29" s="229"/>
      <c r="F29" s="229"/>
      <c r="G29" s="229"/>
      <c r="H29" s="229"/>
      <c r="I29" s="229"/>
    </row>
    <row r="30" spans="1:12" x14ac:dyDescent="0.25">
      <c r="A30" s="209" t="s">
        <v>43</v>
      </c>
      <c r="B30" s="209" t="s">
        <v>6</v>
      </c>
      <c r="C30" s="230" t="s">
        <v>171</v>
      </c>
      <c r="D30" s="230" t="s">
        <v>172</v>
      </c>
      <c r="E30" s="230" t="s">
        <v>173</v>
      </c>
      <c r="F30" s="230" t="s">
        <v>173</v>
      </c>
      <c r="G30" s="230" t="s">
        <v>174</v>
      </c>
      <c r="H30" s="230" t="s">
        <v>175</v>
      </c>
      <c r="I30" s="230" t="s">
        <v>176</v>
      </c>
    </row>
    <row r="31" spans="1:12" x14ac:dyDescent="0.25">
      <c r="A31" s="209" t="s">
        <v>193</v>
      </c>
      <c r="B31" s="209"/>
      <c r="C31" s="230"/>
      <c r="D31" s="230"/>
      <c r="E31" s="230" t="s">
        <v>177</v>
      </c>
      <c r="F31" s="230" t="s">
        <v>178</v>
      </c>
      <c r="G31" s="230" t="s">
        <v>179</v>
      </c>
      <c r="H31" s="230" t="s">
        <v>179</v>
      </c>
      <c r="I31" s="230" t="s">
        <v>23</v>
      </c>
    </row>
    <row r="32" spans="1:12" ht="13.8" thickBot="1" x14ac:dyDescent="0.3">
      <c r="A32" s="210"/>
      <c r="B32" s="210"/>
      <c r="C32" s="231"/>
      <c r="D32" s="231"/>
      <c r="E32" s="231"/>
      <c r="F32" s="231"/>
      <c r="G32" s="231"/>
      <c r="H32" s="231"/>
      <c r="I32" s="231"/>
    </row>
    <row r="33" spans="1:9" ht="13.8" x14ac:dyDescent="0.3">
      <c r="A33" s="232"/>
      <c r="B33" s="232" t="s">
        <v>194</v>
      </c>
      <c r="C33" s="228"/>
      <c r="D33" s="228"/>
      <c r="E33" s="228"/>
      <c r="F33" s="228"/>
      <c r="G33" s="228"/>
      <c r="H33" s="228"/>
      <c r="I33" s="228"/>
    </row>
    <row r="34" spans="1:9" ht="13.8" x14ac:dyDescent="0.3">
      <c r="A34" s="233">
        <v>303.01</v>
      </c>
      <c r="B34" s="193" t="s">
        <v>195</v>
      </c>
      <c r="C34" s="213">
        <f>SUM(D34:I34)</f>
        <v>0</v>
      </c>
      <c r="D34" s="213">
        <f>'[1]WP-Schedule J-3.1 (DIC)'!C14</f>
        <v>0</v>
      </c>
      <c r="E34" s="213">
        <f>'[1]WP-Schedule J-3.1 (DIC)'!D14</f>
        <v>0</v>
      </c>
      <c r="F34" s="213">
        <f>'[1]WP-Schedule J-3.1 (DIC)'!E14</f>
        <v>0</v>
      </c>
      <c r="G34" s="213">
        <f>'[1]WP-Schedule J-3.1 (DIC)'!F14</f>
        <v>0</v>
      </c>
      <c r="H34" s="213">
        <f>'[1]WP-Schedule J-3.1 (DIC)'!G14</f>
        <v>0</v>
      </c>
      <c r="I34" s="213">
        <f>'[1]WP-Schedule J-3.1 (DIC)'!J14</f>
        <v>0</v>
      </c>
    </row>
    <row r="35" spans="1:9" ht="13.8" x14ac:dyDescent="0.3">
      <c r="A35" s="233">
        <v>303.02</v>
      </c>
      <c r="B35" s="234" t="s">
        <v>196</v>
      </c>
      <c r="C35" s="235">
        <f t="shared" ref="C35:C73" si="2">SUM(D35:I35)</f>
        <v>120951.46610492872</v>
      </c>
      <c r="D35" s="235">
        <f>'[1]WP-Schedule J-3.1 (DIC)'!C15</f>
        <v>85963.797729959668</v>
      </c>
      <c r="E35" s="235">
        <f>'[1]WP-Schedule J-3.1 (DIC)'!D15</f>
        <v>4670.0590059398273</v>
      </c>
      <c r="F35" s="235">
        <f>'[1]WP-Schedule J-3.1 (DIC)'!E15</f>
        <v>24522.233386776072</v>
      </c>
      <c r="G35" s="235">
        <f>'[1]WP-Schedule J-3.1 (DIC)'!F15</f>
        <v>2683.1907016840387</v>
      </c>
      <c r="H35" s="235">
        <f>'[1]WP-Schedule J-3.1 (DIC)'!G15</f>
        <v>1270.1438559687533</v>
      </c>
      <c r="I35" s="235">
        <f>'[1]WP-Schedule J-3.1 (DIC)'!J15</f>
        <v>1842.0414246003681</v>
      </c>
    </row>
    <row r="36" spans="1:9" ht="13.8" x14ac:dyDescent="0.3">
      <c r="A36" s="233"/>
      <c r="B36" s="236" t="s">
        <v>23</v>
      </c>
      <c r="C36" s="237">
        <f>SUM(C34:C35)</f>
        <v>120951.46610492872</v>
      </c>
      <c r="D36" s="237">
        <f t="shared" ref="D36:I36" si="3">SUM(D34:D35)</f>
        <v>85963.797729959668</v>
      </c>
      <c r="E36" s="237">
        <f t="shared" si="3"/>
        <v>4670.0590059398273</v>
      </c>
      <c r="F36" s="237">
        <f t="shared" si="3"/>
        <v>24522.233386776072</v>
      </c>
      <c r="G36" s="237">
        <f t="shared" si="3"/>
        <v>2683.1907016840387</v>
      </c>
      <c r="H36" s="237">
        <f t="shared" si="3"/>
        <v>1270.1438559687533</v>
      </c>
      <c r="I36" s="237">
        <f t="shared" si="3"/>
        <v>1842.0414246003681</v>
      </c>
    </row>
    <row r="37" spans="1:9" ht="13.8" x14ac:dyDescent="0.3">
      <c r="C37" s="213"/>
      <c r="D37" s="228"/>
      <c r="E37" s="228"/>
      <c r="F37" s="228"/>
      <c r="G37" s="228"/>
      <c r="H37" s="228"/>
      <c r="I37" s="213"/>
    </row>
    <row r="38" spans="1:9" ht="13.8" x14ac:dyDescent="0.3">
      <c r="A38" s="232"/>
      <c r="B38" s="232" t="s">
        <v>197</v>
      </c>
      <c r="C38" s="213"/>
      <c r="D38" s="228"/>
      <c r="E38" s="228"/>
      <c r="F38" s="228"/>
      <c r="G38" s="228"/>
      <c r="H38" s="228"/>
      <c r="I38" s="228"/>
    </row>
    <row r="39" spans="1:9" ht="13.8" x14ac:dyDescent="0.3">
      <c r="A39" s="233">
        <v>352.01</v>
      </c>
      <c r="B39" s="238" t="s">
        <v>54</v>
      </c>
      <c r="C39" s="213">
        <f t="shared" si="2"/>
        <v>6363.3022742227986</v>
      </c>
      <c r="D39" s="213">
        <f>'[1]WP-Schedule J-3.1 (DIC)'!C20</f>
        <v>3465.874325613057</v>
      </c>
      <c r="E39" s="213">
        <f>'[1]WP-Schedule J-3.1 (DIC)'!D20</f>
        <v>77.886906716215137</v>
      </c>
      <c r="F39" s="213">
        <f>'[1]WP-Schedule J-3.1 (DIC)'!E20</f>
        <v>2557.0312130647139</v>
      </c>
      <c r="G39" s="213">
        <f>'[1]WP-Schedule J-3.1 (DIC)'!F20</f>
        <v>262.50982882881317</v>
      </c>
      <c r="H39" s="213">
        <f>'[1]WP-Schedule J-3.1 (DIC)'!G20</f>
        <v>0</v>
      </c>
      <c r="I39" s="213">
        <f>'[1]WP-Schedule J-3.1 (DIC)'!J20</f>
        <v>0</v>
      </c>
    </row>
    <row r="40" spans="1:9" ht="13.8" x14ac:dyDescent="0.3">
      <c r="A40" s="233">
        <v>353.01</v>
      </c>
      <c r="B40" s="238" t="s">
        <v>51</v>
      </c>
      <c r="C40" s="213">
        <f t="shared" si="2"/>
        <v>64755.981756524765</v>
      </c>
      <c r="D40" s="213">
        <f>'[1]WP-Schedule J-3.1 (DIC)'!C21</f>
        <v>35270.380838103258</v>
      </c>
      <c r="E40" s="213">
        <f>'[1]WP-Schedule J-3.1 (DIC)'!D21</f>
        <v>792.61410082917894</v>
      </c>
      <c r="F40" s="213">
        <f>'[1]WP-Schedule J-3.1 (DIC)'!E21</f>
        <v>26021.562303404324</v>
      </c>
      <c r="G40" s="213">
        <f>'[1]WP-Schedule J-3.1 (DIC)'!F21</f>
        <v>2671.4245141880051</v>
      </c>
      <c r="H40" s="213">
        <f>'[1]WP-Schedule J-3.1 (DIC)'!G21</f>
        <v>0</v>
      </c>
      <c r="I40" s="213">
        <f>'[1]WP-Schedule J-3.1 (DIC)'!J21</f>
        <v>0</v>
      </c>
    </row>
    <row r="41" spans="1:9" ht="13.8" x14ac:dyDescent="0.3">
      <c r="C41" s="213"/>
      <c r="D41" s="228"/>
      <c r="E41" s="228"/>
      <c r="F41" s="228"/>
      <c r="G41" s="228"/>
      <c r="H41" s="228"/>
      <c r="I41" s="228"/>
    </row>
    <row r="42" spans="1:9" ht="13.8" x14ac:dyDescent="0.3">
      <c r="A42" s="232"/>
      <c r="B42" s="232" t="s">
        <v>198</v>
      </c>
      <c r="C42" s="213"/>
      <c r="D42" s="228"/>
      <c r="E42" s="228"/>
      <c r="F42" s="228"/>
      <c r="G42" s="228"/>
      <c r="H42" s="228"/>
      <c r="I42" s="228"/>
    </row>
    <row r="43" spans="1:9" ht="13.8" x14ac:dyDescent="0.3">
      <c r="A43" s="239">
        <v>360.01</v>
      </c>
      <c r="B43" s="240" t="s">
        <v>52</v>
      </c>
      <c r="C43" s="213">
        <f t="shared" si="2"/>
        <v>10234.973944505751</v>
      </c>
      <c r="D43" s="213">
        <f>'[1]WP-Schedule J-3.1 (DIC)'!C24</f>
        <v>5574.642204454085</v>
      </c>
      <c r="E43" s="213">
        <f>'[1]WP-Schedule J-3.1 (DIC)'!D24</f>
        <v>125.27622082136223</v>
      </c>
      <c r="F43" s="213">
        <f>'[1]WP-Schedule J-3.1 (DIC)'!E24</f>
        <v>4112.8248687827372</v>
      </c>
      <c r="G43" s="213">
        <f>'[1]WP-Schedule J-3.1 (DIC)'!F24</f>
        <v>422.23065044756589</v>
      </c>
      <c r="H43" s="213">
        <f>'[1]WP-Schedule J-3.1 (DIC)'!G24</f>
        <v>0</v>
      </c>
      <c r="I43" s="213">
        <f>'[1]WP-Schedule J-3.1 (DIC)'!J24</f>
        <v>0</v>
      </c>
    </row>
    <row r="44" spans="1:9" ht="13.8" x14ac:dyDescent="0.3">
      <c r="A44" s="239">
        <v>360.02</v>
      </c>
      <c r="B44" s="240" t="s">
        <v>53</v>
      </c>
      <c r="C44" s="213">
        <f t="shared" si="2"/>
        <v>500.57987451186204</v>
      </c>
      <c r="D44" s="213">
        <f>'[1]WP-Schedule J-3.1 (DIC)'!C25</f>
        <v>272.64883235507955</v>
      </c>
      <c r="E44" s="213">
        <f>'[1]WP-Schedule J-3.1 (DIC)'!D25</f>
        <v>6.1271044985651049</v>
      </c>
      <c r="F44" s="213">
        <f>'[1]WP-Schedule J-3.1 (DIC)'!E25</f>
        <v>201.15316051290131</v>
      </c>
      <c r="G44" s="213">
        <f>'[1]WP-Schedule J-3.1 (DIC)'!F25</f>
        <v>20.650777145316031</v>
      </c>
      <c r="H44" s="213">
        <f>'[1]WP-Schedule J-3.1 (DIC)'!G25</f>
        <v>0</v>
      </c>
      <c r="I44" s="213">
        <f>'[1]WP-Schedule J-3.1 (DIC)'!J25</f>
        <v>0</v>
      </c>
    </row>
    <row r="45" spans="1:9" ht="13.8" x14ac:dyDescent="0.3">
      <c r="A45" s="239">
        <v>361.01</v>
      </c>
      <c r="B45" s="241" t="s">
        <v>54</v>
      </c>
      <c r="C45" s="213">
        <f t="shared" si="2"/>
        <v>45667.079445272582</v>
      </c>
      <c r="D45" s="213">
        <f>'[1]WP-Schedule J-3.1 (DIC)'!C26</f>
        <v>24873.304984467919</v>
      </c>
      <c r="E45" s="213">
        <f>'[1]WP-Schedule J-3.1 (DIC)'!D26</f>
        <v>558.96567591398298</v>
      </c>
      <c r="F45" s="213">
        <f>'[1]WP-Schedule J-3.1 (DIC)'!E26</f>
        <v>18350.872317366113</v>
      </c>
      <c r="G45" s="213">
        <f>'[1]WP-Schedule J-3.1 (DIC)'!F26</f>
        <v>1883.9364675245633</v>
      </c>
      <c r="H45" s="213">
        <f>'[1]WP-Schedule J-3.1 (DIC)'!G26</f>
        <v>0</v>
      </c>
      <c r="I45" s="213">
        <f>'[1]WP-Schedule J-3.1 (DIC)'!J26</f>
        <v>0</v>
      </c>
    </row>
    <row r="46" spans="1:9" ht="13.8" x14ac:dyDescent="0.3">
      <c r="A46" s="239">
        <v>362.01</v>
      </c>
      <c r="B46" s="240" t="s">
        <v>51</v>
      </c>
      <c r="C46" s="213">
        <f t="shared" si="2"/>
        <v>541102.88986340398</v>
      </c>
      <c r="D46" s="213">
        <f>'[1]WP-Schedule J-3.1 (DIC)'!C27</f>
        <v>294720.34058316972</v>
      </c>
      <c r="E46" s="213">
        <f>'[1]WP-Schedule J-3.1 (DIC)'!D27</f>
        <v>6623.1067597386536</v>
      </c>
      <c r="F46" s="213">
        <f>'[1]WP-Schedule J-3.1 (DIC)'!E27</f>
        <v>217436.94063774997</v>
      </c>
      <c r="G46" s="213">
        <f>'[1]WP-Schedule J-3.1 (DIC)'!F27</f>
        <v>22322.501882745688</v>
      </c>
      <c r="H46" s="213">
        <f>'[1]WP-Schedule J-3.1 (DIC)'!G27</f>
        <v>0</v>
      </c>
      <c r="I46" s="213">
        <f>'[1]WP-Schedule J-3.1 (DIC)'!J27</f>
        <v>0</v>
      </c>
    </row>
    <row r="47" spans="1:9" ht="13.8" x14ac:dyDescent="0.3">
      <c r="A47" s="239" t="s">
        <v>117</v>
      </c>
      <c r="B47" s="240" t="s">
        <v>199</v>
      </c>
      <c r="C47" s="213">
        <f t="shared" si="2"/>
        <v>63655.145259945333</v>
      </c>
      <c r="D47" s="213">
        <f>'[1]WP-Schedule J-3.1 (DIC)'!C28</f>
        <v>36622.889680340275</v>
      </c>
      <c r="E47" s="213">
        <f>'[1]WP-Schedule J-3.1 (DIC)'!D28</f>
        <v>825.19329971818831</v>
      </c>
      <c r="F47" s="213">
        <f>'[1]WP-Schedule J-3.1 (DIC)'!E28</f>
        <v>26207.062279886872</v>
      </c>
      <c r="G47" s="213">
        <f>'[1]WP-Schedule J-3.1 (DIC)'!F28</f>
        <v>0</v>
      </c>
      <c r="H47" s="213">
        <f>'[1]WP-Schedule J-3.1 (DIC)'!G28</f>
        <v>0</v>
      </c>
      <c r="I47" s="213">
        <f>'[1]WP-Schedule J-3.1 (DIC)'!J28</f>
        <v>0</v>
      </c>
    </row>
    <row r="48" spans="1:9" ht="13.8" x14ac:dyDescent="0.3">
      <c r="A48" s="239" t="s">
        <v>200</v>
      </c>
      <c r="B48" s="241" t="s">
        <v>201</v>
      </c>
      <c r="C48" s="213">
        <f t="shared" si="2"/>
        <v>417327.85474005458</v>
      </c>
      <c r="D48" s="213">
        <f>'[1]WP-Schedule J-3.1 (DIC)'!C29</f>
        <v>230246.2187989502</v>
      </c>
      <c r="E48" s="213">
        <f>'[1]WP-Schedule J-3.1 (DIC)'!D29</f>
        <v>5187.947720584576</v>
      </c>
      <c r="F48" s="213">
        <f>'[1]WP-Schedule J-3.1 (DIC)'!E29</f>
        <v>164762.44907052576</v>
      </c>
      <c r="G48" s="213">
        <f>'[1]WP-Schedule J-3.1 (DIC)'!F29</f>
        <v>17131.239149994053</v>
      </c>
      <c r="H48" s="213">
        <f>'[1]WP-Schedule J-3.1 (DIC)'!G29</f>
        <v>0</v>
      </c>
      <c r="I48" s="213">
        <f>'[1]WP-Schedule J-3.1 (DIC)'!J29</f>
        <v>0</v>
      </c>
    </row>
    <row r="49" spans="1:9" ht="13.8" x14ac:dyDescent="0.3">
      <c r="A49" s="239" t="s">
        <v>118</v>
      </c>
      <c r="B49" s="240" t="s">
        <v>202</v>
      </c>
      <c r="C49" s="213">
        <f t="shared" si="2"/>
        <v>56476.054456414684</v>
      </c>
      <c r="D49" s="213">
        <f>'[1]WP-Schedule J-3.1 (DIC)'!C30</f>
        <v>32492.523636414375</v>
      </c>
      <c r="E49" s="213">
        <f>'[1]WP-Schedule J-3.1 (DIC)'!D30</f>
        <v>732.12717592018498</v>
      </c>
      <c r="F49" s="213">
        <f>'[1]WP-Schedule J-3.1 (DIC)'!E30</f>
        <v>23251.403644080117</v>
      </c>
      <c r="G49" s="213">
        <f>'[1]WP-Schedule J-3.1 (DIC)'!F30</f>
        <v>0</v>
      </c>
      <c r="H49" s="213">
        <f>'[1]WP-Schedule J-3.1 (DIC)'!G30</f>
        <v>0</v>
      </c>
      <c r="I49" s="213">
        <f>'[1]WP-Schedule J-3.1 (DIC)'!J30</f>
        <v>0</v>
      </c>
    </row>
    <row r="50" spans="1:9" ht="13.8" x14ac:dyDescent="0.3">
      <c r="A50" s="239" t="s">
        <v>203</v>
      </c>
      <c r="B50" s="240" t="s">
        <v>204</v>
      </c>
      <c r="C50" s="213">
        <f t="shared" si="2"/>
        <v>579846.94554358535</v>
      </c>
      <c r="D50" s="213">
        <f>'[1]WP-Schedule J-3.1 (DIC)'!C31</f>
        <v>319910.50963202678</v>
      </c>
      <c r="E50" s="213">
        <f>'[1]WP-Schedule J-3.1 (DIC)'!D31</f>
        <v>7208.2790670527647</v>
      </c>
      <c r="F50" s="213">
        <f>'[1]WP-Schedule J-3.1 (DIC)'!E31</f>
        <v>228925.53599934763</v>
      </c>
      <c r="G50" s="213">
        <f>'[1]WP-Schedule J-3.1 (DIC)'!F31</f>
        <v>23802.620845158101</v>
      </c>
      <c r="H50" s="213">
        <f>'[1]WP-Schedule J-3.1 (DIC)'!G31</f>
        <v>0</v>
      </c>
      <c r="I50" s="213">
        <f>'[1]WP-Schedule J-3.1 (DIC)'!J31</f>
        <v>0</v>
      </c>
    </row>
    <row r="51" spans="1:9" ht="13.8" x14ac:dyDescent="0.3">
      <c r="A51" s="239">
        <v>366.01</v>
      </c>
      <c r="B51" s="240" t="s">
        <v>58</v>
      </c>
      <c r="C51" s="213">
        <f t="shared" si="2"/>
        <v>373998.00000000006</v>
      </c>
      <c r="D51" s="213">
        <f>'[1]WP-Schedule J-3.1 (DIC)'!C32</f>
        <v>284213.96038720943</v>
      </c>
      <c r="E51" s="213">
        <f>'[1]WP-Schedule J-3.1 (DIC)'!D32</f>
        <v>1511.9674198039677</v>
      </c>
      <c r="F51" s="213">
        <f>'[1]WP-Schedule J-3.1 (DIC)'!E32</f>
        <v>80863.045455290412</v>
      </c>
      <c r="G51" s="213">
        <f>'[1]WP-Schedule J-3.1 (DIC)'!F32</f>
        <v>7409.0267376962493</v>
      </c>
      <c r="H51" s="213">
        <f>'[1]WP-Schedule J-3.1 (DIC)'!G32</f>
        <v>0</v>
      </c>
      <c r="I51" s="213">
        <f>'[1]WP-Schedule J-3.1 (DIC)'!J32</f>
        <v>0</v>
      </c>
    </row>
    <row r="52" spans="1:9" ht="13.8" x14ac:dyDescent="0.3">
      <c r="A52" s="239">
        <v>367.01</v>
      </c>
      <c r="B52" s="241" t="s">
        <v>59</v>
      </c>
      <c r="C52" s="213">
        <f t="shared" si="2"/>
        <v>698542.00000000012</v>
      </c>
      <c r="D52" s="213">
        <f>'[1]WP-Schedule J-3.1 (DIC)'!C33</f>
        <v>528278.26437046751</v>
      </c>
      <c r="E52" s="213">
        <f>'[1]WP-Schedule J-3.1 (DIC)'!D33</f>
        <v>2567.5629340043906</v>
      </c>
      <c r="F52" s="213">
        <f>'[1]WP-Schedule J-3.1 (DIC)'!E33</f>
        <v>154052.00739413346</v>
      </c>
      <c r="G52" s="213">
        <f>'[1]WP-Schedule J-3.1 (DIC)'!F33</f>
        <v>13644.165301394769</v>
      </c>
      <c r="H52" s="213">
        <f>'[1]WP-Schedule J-3.1 (DIC)'!G33</f>
        <v>0</v>
      </c>
      <c r="I52" s="213">
        <f>'[1]WP-Schedule J-3.1 (DIC)'!J33</f>
        <v>0</v>
      </c>
    </row>
    <row r="53" spans="1:9" ht="13.8" x14ac:dyDescent="0.3">
      <c r="A53" s="239" t="s">
        <v>121</v>
      </c>
      <c r="B53" s="241" t="s">
        <v>205</v>
      </c>
      <c r="C53" s="213">
        <f t="shared" si="2"/>
        <v>688624.14345677104</v>
      </c>
      <c r="D53" s="213">
        <f>'[1]WP-Schedule J-3.1 (DIC)'!C34</f>
        <v>396188.02115758142</v>
      </c>
      <c r="E53" s="213">
        <f>'[1]WP-Schedule J-3.1 (DIC)'!D34</f>
        <v>8926.9771812502804</v>
      </c>
      <c r="F53" s="213">
        <f>'[1]WP-Schedule J-3.1 (DIC)'!E34</f>
        <v>283509.14511793933</v>
      </c>
      <c r="G53" s="213">
        <f>'[1]WP-Schedule J-3.1 (DIC)'!F34</f>
        <v>0</v>
      </c>
      <c r="H53" s="213">
        <f>'[1]WP-Schedule J-3.1 (DIC)'!G34</f>
        <v>0</v>
      </c>
      <c r="I53" s="213">
        <f>'[1]WP-Schedule J-3.1 (DIC)'!J34</f>
        <v>0</v>
      </c>
    </row>
    <row r="54" spans="1:9" ht="13.8" x14ac:dyDescent="0.3">
      <c r="A54" s="239" t="s">
        <v>206</v>
      </c>
      <c r="B54" s="240" t="s">
        <v>207</v>
      </c>
      <c r="C54" s="213">
        <f t="shared" si="2"/>
        <v>129029.85654322882</v>
      </c>
      <c r="D54" s="213">
        <f>'[1]WP-Schedule J-3.1 (DIC)'!C35</f>
        <v>71187.76339469204</v>
      </c>
      <c r="E54" s="213">
        <f>'[1]WP-Schedule J-3.1 (DIC)'!D35</f>
        <v>1604.0150268851696</v>
      </c>
      <c r="F54" s="213">
        <f>'[1]WP-Schedule J-3.1 (DIC)'!E35</f>
        <v>50941.423932804515</v>
      </c>
      <c r="G54" s="213">
        <f>'[1]WP-Schedule J-3.1 (DIC)'!F35</f>
        <v>5296.6541888470838</v>
      </c>
      <c r="H54" s="213">
        <f>'[1]WP-Schedule J-3.1 (DIC)'!G35</f>
        <v>0</v>
      </c>
      <c r="I54" s="213">
        <f>'[1]WP-Schedule J-3.1 (DIC)'!J35</f>
        <v>0</v>
      </c>
    </row>
    <row r="55" spans="1:9" ht="13.8" x14ac:dyDescent="0.3">
      <c r="A55" s="239">
        <v>369.01</v>
      </c>
      <c r="B55" s="241" t="s">
        <v>61</v>
      </c>
      <c r="C55" s="213">
        <f t="shared" si="2"/>
        <v>117890.00000000001</v>
      </c>
      <c r="D55" s="213">
        <f>'[1]WP-Schedule J-3.1 (DIC)'!C36</f>
        <v>88646.855987273972</v>
      </c>
      <c r="E55" s="213">
        <f>'[1]WP-Schedule J-3.1 (DIC)'!D36</f>
        <v>15146.186760134337</v>
      </c>
      <c r="F55" s="213">
        <f>'[1]WP-Schedule J-3.1 (DIC)'!E36</f>
        <v>14096.957252591697</v>
      </c>
      <c r="G55" s="213">
        <f>'[1]WP-Schedule J-3.1 (DIC)'!F36</f>
        <v>0</v>
      </c>
      <c r="H55" s="213">
        <f>'[1]WP-Schedule J-3.1 (DIC)'!G36</f>
        <v>0</v>
      </c>
      <c r="I55" s="213">
        <f>'[1]WP-Schedule J-3.1 (DIC)'!J36</f>
        <v>0</v>
      </c>
    </row>
    <row r="56" spans="1:9" ht="13.8" x14ac:dyDescent="0.3">
      <c r="A56" s="239">
        <v>370.01</v>
      </c>
      <c r="B56" s="240" t="s">
        <v>208</v>
      </c>
      <c r="C56" s="213">
        <f t="shared" si="2"/>
        <v>5465.9739903167865</v>
      </c>
      <c r="D56" s="213">
        <f>'[1]WP-Schedule J-3.1 (DIC)'!C37</f>
        <v>0</v>
      </c>
      <c r="E56" s="213">
        <f>'[1]WP-Schedule J-3.1 (DIC)'!D37</f>
        <v>19.229459948344022</v>
      </c>
      <c r="F56" s="213">
        <f>'[1]WP-Schedule J-3.1 (DIC)'!E37</f>
        <v>4497.2899454189574</v>
      </c>
      <c r="G56" s="213">
        <f>'[1]WP-Schedule J-3.1 (DIC)'!F37</f>
        <v>704.27897060809937</v>
      </c>
      <c r="H56" s="213">
        <f>'[1]WP-Schedule J-3.1 (DIC)'!G37</f>
        <v>245.17561434138622</v>
      </c>
      <c r="I56" s="213">
        <f>'[1]WP-Schedule J-3.1 (DIC)'!J37</f>
        <v>0</v>
      </c>
    </row>
    <row r="57" spans="1:9" ht="13.8" x14ac:dyDescent="0.3">
      <c r="A57" s="239" t="s">
        <v>123</v>
      </c>
      <c r="B57" s="240" t="s">
        <v>209</v>
      </c>
      <c r="C57" s="213">
        <f t="shared" si="2"/>
        <v>15110.02600968321</v>
      </c>
      <c r="D57" s="213">
        <f>'[1]WP-Schedule J-3.1 (DIC)'!C38</f>
        <v>0</v>
      </c>
      <c r="E57" s="213">
        <f>'[1]WP-Schedule J-3.1 (DIC)'!D38</f>
        <v>0</v>
      </c>
      <c r="F57" s="213">
        <f>'[1]WP-Schedule J-3.1 (DIC)'!E38</f>
        <v>1640.5783620723441</v>
      </c>
      <c r="G57" s="213">
        <f>'[1]WP-Schedule J-3.1 (DIC)'!F38</f>
        <v>3800.4214388453183</v>
      </c>
      <c r="H57" s="213">
        <f>'[1]WP-Schedule J-3.1 (DIC)'!G38</f>
        <v>9669.0262087655465</v>
      </c>
      <c r="I57" s="213">
        <f>'[1]WP-Schedule J-3.1 (DIC)'!J38</f>
        <v>0</v>
      </c>
    </row>
    <row r="58" spans="1:9" ht="13.8" x14ac:dyDescent="0.3">
      <c r="A58" s="239">
        <v>370.03</v>
      </c>
      <c r="B58" s="240" t="s">
        <v>210</v>
      </c>
      <c r="C58" s="213">
        <f t="shared" si="2"/>
        <v>62015.002539040936</v>
      </c>
      <c r="D58" s="213">
        <f>'[1]WP-Schedule J-3.1 (DIC)'!C39</f>
        <v>54949.757022805861</v>
      </c>
      <c r="E58" s="213">
        <f>'[1]WP-Schedule J-3.1 (DIC)'!D39</f>
        <v>3702.2796407905053</v>
      </c>
      <c r="F58" s="213">
        <f>'[1]WP-Schedule J-3.1 (DIC)'!E39</f>
        <v>3352.641977913418</v>
      </c>
      <c r="G58" s="213">
        <f>'[1]WP-Schedule J-3.1 (DIC)'!F39</f>
        <v>10.323897531153008</v>
      </c>
      <c r="H58" s="213">
        <f>'[1]WP-Schedule J-3.1 (DIC)'!G39</f>
        <v>0</v>
      </c>
      <c r="I58" s="213">
        <f>'[1]WP-Schedule J-3.1 (DIC)'!J39</f>
        <v>0</v>
      </c>
    </row>
    <row r="59" spans="1:9" ht="13.8" x14ac:dyDescent="0.3">
      <c r="A59" s="239" t="s">
        <v>125</v>
      </c>
      <c r="B59" s="240" t="s">
        <v>211</v>
      </c>
      <c r="C59" s="213">
        <f t="shared" si="2"/>
        <v>23054.997460959057</v>
      </c>
      <c r="D59" s="213">
        <f>'[1]WP-Schedule J-3.1 (DIC)'!C40</f>
        <v>899.65988348389692</v>
      </c>
      <c r="E59" s="213">
        <f>'[1]WP-Schedule J-3.1 (DIC)'!D40</f>
        <v>3482.889764642975</v>
      </c>
      <c r="F59" s="213">
        <f>'[1]WP-Schedule J-3.1 (DIC)'!E40</f>
        <v>18528.62699170514</v>
      </c>
      <c r="G59" s="213">
        <f>'[1]WP-Schedule J-3.1 (DIC)'!F40</f>
        <v>143.82082112704816</v>
      </c>
      <c r="H59" s="213">
        <f>'[1]WP-Schedule J-3.1 (DIC)'!G40</f>
        <v>0</v>
      </c>
      <c r="I59" s="213">
        <f>'[1]WP-Schedule J-3.1 (DIC)'!J40</f>
        <v>0</v>
      </c>
    </row>
    <row r="60" spans="1:9" ht="13.8" x14ac:dyDescent="0.3">
      <c r="A60" s="239">
        <v>373.01</v>
      </c>
      <c r="B60" s="240" t="s">
        <v>212</v>
      </c>
      <c r="C60" s="213">
        <f t="shared" si="2"/>
        <v>371106.99999999994</v>
      </c>
      <c r="D60" s="213">
        <f>'[1]WP-Schedule J-3.1 (DIC)'!C41</f>
        <v>0</v>
      </c>
      <c r="E60" s="213">
        <f>'[1]WP-Schedule J-3.1 (DIC)'!D41</f>
        <v>0</v>
      </c>
      <c r="F60" s="213">
        <f>'[1]WP-Schedule J-3.1 (DIC)'!E41</f>
        <v>0</v>
      </c>
      <c r="G60" s="213">
        <f>'[1]WP-Schedule J-3.1 (DIC)'!F41</f>
        <v>0</v>
      </c>
      <c r="H60" s="213">
        <f>'[1]WP-Schedule J-3.1 (DIC)'!G41</f>
        <v>0</v>
      </c>
      <c r="I60" s="213">
        <f>'[1]WP-Schedule J-3.1 (DIC)'!J41</f>
        <v>371106.99999999994</v>
      </c>
    </row>
    <row r="61" spans="1:9" ht="13.8" x14ac:dyDescent="0.3">
      <c r="A61" s="239">
        <v>373.02</v>
      </c>
      <c r="B61" s="240" t="s">
        <v>68</v>
      </c>
      <c r="C61" s="213">
        <f t="shared" si="2"/>
        <v>9553</v>
      </c>
      <c r="D61" s="213">
        <f>'[1]WP-Schedule J-3.1 (DIC)'!C42</f>
        <v>0</v>
      </c>
      <c r="E61" s="213">
        <f>'[1]WP-Schedule J-3.1 (DIC)'!D42</f>
        <v>0</v>
      </c>
      <c r="F61" s="213">
        <f>'[1]WP-Schedule J-3.1 (DIC)'!E42</f>
        <v>0</v>
      </c>
      <c r="G61" s="213">
        <f>'[1]WP-Schedule J-3.1 (DIC)'!F42</f>
        <v>0</v>
      </c>
      <c r="H61" s="213">
        <f>'[1]WP-Schedule J-3.1 (DIC)'!G42</f>
        <v>0</v>
      </c>
      <c r="I61" s="213">
        <f>'[1]WP-Schedule J-3.1 (DIC)'!J42</f>
        <v>9553</v>
      </c>
    </row>
    <row r="62" spans="1:9" ht="13.8" x14ac:dyDescent="0.3">
      <c r="A62" s="239">
        <v>374.01</v>
      </c>
      <c r="B62" s="240" t="s">
        <v>68</v>
      </c>
      <c r="C62" s="213">
        <f t="shared" si="2"/>
        <v>0</v>
      </c>
      <c r="D62" s="213">
        <f>'[1]WP-Schedule J-3.1 (DIC)'!C43</f>
        <v>0</v>
      </c>
      <c r="E62" s="213">
        <f>'[1]WP-Schedule J-3.1 (DIC)'!D43</f>
        <v>0</v>
      </c>
      <c r="F62" s="213">
        <f>'[1]WP-Schedule J-3.1 (DIC)'!E43</f>
        <v>0</v>
      </c>
      <c r="G62" s="213">
        <f>'[1]WP-Schedule J-3.1 (DIC)'!F43</f>
        <v>0</v>
      </c>
      <c r="H62" s="213">
        <f>'[1]WP-Schedule J-3.1 (DIC)'!G43</f>
        <v>0</v>
      </c>
      <c r="I62" s="213">
        <f>'[1]WP-Schedule J-3.1 (DIC)'!J43</f>
        <v>0</v>
      </c>
    </row>
    <row r="63" spans="1:9" ht="13.8" x14ac:dyDescent="0.3">
      <c r="A63" s="239">
        <v>374.03</v>
      </c>
      <c r="B63" s="240" t="s">
        <v>213</v>
      </c>
      <c r="C63" s="213">
        <f t="shared" si="2"/>
        <v>0</v>
      </c>
      <c r="D63" s="213">
        <f>'[1]WP-Schedule J-3.1 (DIC)'!C44</f>
        <v>0</v>
      </c>
      <c r="E63" s="213">
        <f>'[1]WP-Schedule J-3.1 (DIC)'!D44</f>
        <v>0</v>
      </c>
      <c r="F63" s="213">
        <f>'[1]WP-Schedule J-3.1 (DIC)'!E44</f>
        <v>0</v>
      </c>
      <c r="G63" s="213">
        <f>'[1]WP-Schedule J-3.1 (DIC)'!F44</f>
        <v>0</v>
      </c>
      <c r="H63" s="213">
        <f>'[1]WP-Schedule J-3.1 (DIC)'!G44</f>
        <v>0</v>
      </c>
      <c r="I63" s="213">
        <f>'[1]WP-Schedule J-3.1 (DIC)'!J44</f>
        <v>0</v>
      </c>
    </row>
    <row r="64" spans="1:9" ht="13.8" x14ac:dyDescent="0.3">
      <c r="C64" s="213"/>
      <c r="D64" s="228"/>
      <c r="E64" s="228"/>
      <c r="F64" s="228"/>
      <c r="G64" s="228"/>
      <c r="H64" s="228"/>
      <c r="I64" s="228"/>
    </row>
    <row r="65" spans="1:9" ht="13.8" x14ac:dyDescent="0.3">
      <c r="A65" s="194"/>
      <c r="B65" s="194" t="s">
        <v>69</v>
      </c>
      <c r="C65" s="213"/>
      <c r="D65" s="228"/>
      <c r="E65" s="228"/>
      <c r="F65" s="228"/>
      <c r="G65" s="228"/>
      <c r="H65" s="228"/>
      <c r="I65" s="228"/>
    </row>
    <row r="66" spans="1:9" ht="13.8" x14ac:dyDescent="0.3">
      <c r="A66" s="242">
        <v>391.01</v>
      </c>
      <c r="B66" s="193" t="s">
        <v>214</v>
      </c>
      <c r="C66" s="213">
        <f t="shared" si="2"/>
        <v>7341.5259794897829</v>
      </c>
      <c r="D66" s="213">
        <f>'[1]WP-Schedule J-3.1 (DIC)'!C50</f>
        <v>4864.0155320800332</v>
      </c>
      <c r="E66" s="213">
        <f>'[1]WP-Schedule J-3.1 (DIC)'!D50</f>
        <v>167.31098015455945</v>
      </c>
      <c r="F66" s="213">
        <f>'[1]WP-Schedule J-3.1 (DIC)'!E50</f>
        <v>1963.7437907564342</v>
      </c>
      <c r="G66" s="213">
        <f>'[1]WP-Schedule J-3.1 (DIC)'!F50</f>
        <v>174.64820899371239</v>
      </c>
      <c r="H66" s="213">
        <f>'[1]WP-Schedule J-3.1 (DIC)'!G50</f>
        <v>12.796959082585499</v>
      </c>
      <c r="I66" s="213">
        <f>'[1]WP-Schedule J-3.1 (DIC)'!J50</f>
        <v>159.01050842245763</v>
      </c>
    </row>
    <row r="67" spans="1:9" ht="13.8" x14ac:dyDescent="0.3">
      <c r="C67" s="213"/>
      <c r="D67" s="213"/>
      <c r="E67" s="213"/>
      <c r="F67" s="213"/>
      <c r="G67" s="213"/>
      <c r="H67" s="213"/>
      <c r="I67" s="213"/>
    </row>
    <row r="68" spans="1:9" ht="13.8" x14ac:dyDescent="0.3">
      <c r="A68" s="194"/>
      <c r="B68" s="194" t="s">
        <v>215</v>
      </c>
      <c r="C68" s="213"/>
      <c r="D68" s="228"/>
      <c r="E68" s="228"/>
      <c r="F68" s="228"/>
      <c r="G68" s="228"/>
      <c r="H68" s="228"/>
      <c r="I68" s="228"/>
    </row>
    <row r="69" spans="1:9" ht="13.8" x14ac:dyDescent="0.3">
      <c r="A69" s="242">
        <v>397.01</v>
      </c>
      <c r="B69" s="193" t="s">
        <v>216</v>
      </c>
      <c r="C69" s="213">
        <f t="shared" si="2"/>
        <v>200022.56329718846</v>
      </c>
      <c r="D69" s="213">
        <f>'[1]WP-Schedule J-3.1 (DIC)'!C60</f>
        <v>130223.83755452411</v>
      </c>
      <c r="E69" s="213">
        <f>'[1]WP-Schedule J-3.1 (DIC)'!D60</f>
        <v>4298.4639196845419</v>
      </c>
      <c r="F69" s="213">
        <f>'[1]WP-Schedule J-3.1 (DIC)'!E60</f>
        <v>56001.797511177414</v>
      </c>
      <c r="G69" s="213">
        <f>'[1]WP-Schedule J-3.1 (DIC)'!F60</f>
        <v>5219.0479443786135</v>
      </c>
      <c r="H69" s="213">
        <f>'[1]WP-Schedule J-3.1 (DIC)'!G60</f>
        <v>553.72840368546849</v>
      </c>
      <c r="I69" s="213">
        <f>'[1]WP-Schedule J-3.1 (DIC)'!J60</f>
        <v>3725.6879637383076</v>
      </c>
    </row>
    <row r="70" spans="1:9" ht="13.8" x14ac:dyDescent="0.3">
      <c r="A70" s="242">
        <v>397.02</v>
      </c>
      <c r="B70" s="193" t="s">
        <v>72</v>
      </c>
      <c r="C70" s="213">
        <f t="shared" si="2"/>
        <v>64678.587550412187</v>
      </c>
      <c r="D70" s="213">
        <f>'[1]WP-Schedule J-3.1 (DIC)'!C61</f>
        <v>41924.329914769172</v>
      </c>
      <c r="E70" s="213">
        <f>'[1]WP-Schedule J-3.1 (DIC)'!D61</f>
        <v>1343.3422958235305</v>
      </c>
      <c r="F70" s="213">
        <f>'[1]WP-Schedule J-3.1 (DIC)'!E61</f>
        <v>18339.654061573463</v>
      </c>
      <c r="G70" s="213">
        <f>'[1]WP-Schedule J-3.1 (DIC)'!F61</f>
        <v>1704.5827445894233</v>
      </c>
      <c r="H70" s="213">
        <f>'[1]WP-Schedule J-3.1 (DIC)'!G61</f>
        <v>163.09653948435115</v>
      </c>
      <c r="I70" s="213">
        <f>'[1]WP-Schedule J-3.1 (DIC)'!J61</f>
        <v>1203.581994172243</v>
      </c>
    </row>
    <row r="71" spans="1:9" ht="13.8" x14ac:dyDescent="0.3">
      <c r="A71" s="242"/>
      <c r="C71" s="213"/>
      <c r="D71" s="213"/>
      <c r="E71" s="213"/>
      <c r="F71" s="213"/>
      <c r="G71" s="213"/>
      <c r="H71" s="213"/>
      <c r="I71" s="213"/>
    </row>
    <row r="72" spans="1:9" ht="13.8" x14ac:dyDescent="0.3">
      <c r="A72" s="228"/>
      <c r="B72" s="228"/>
      <c r="C72" s="213"/>
      <c r="D72" s="228"/>
      <c r="E72" s="228"/>
      <c r="F72" s="228"/>
      <c r="G72" s="228"/>
      <c r="H72" s="228"/>
      <c r="I72" s="228"/>
    </row>
    <row r="73" spans="1:9" ht="13.8" x14ac:dyDescent="0.3">
      <c r="B73" s="194" t="s">
        <v>217</v>
      </c>
      <c r="C73" s="213">
        <f t="shared" si="2"/>
        <v>4673314.9500904605</v>
      </c>
      <c r="D73" s="214">
        <f>SUM(D36:D71)</f>
        <v>2670789.5964507419</v>
      </c>
      <c r="E73" s="214">
        <f t="shared" ref="E73:H73" si="4">SUM(E36:E71)</f>
        <v>69577.808420856105</v>
      </c>
      <c r="F73" s="214">
        <f t="shared" si="4"/>
        <v>1424135.9806748736</v>
      </c>
      <c r="G73" s="214">
        <f t="shared" si="4"/>
        <v>109307.27507172761</v>
      </c>
      <c r="H73" s="214">
        <f t="shared" si="4"/>
        <v>11913.967581328092</v>
      </c>
      <c r="I73" s="214">
        <f>SUM(I36:I71)</f>
        <v>387590.32189093326</v>
      </c>
    </row>
    <row r="75" spans="1:9" x14ac:dyDescent="0.25">
      <c r="B75" s="243" t="s">
        <v>218</v>
      </c>
      <c r="C75" s="214">
        <f>'[1]WP-Schedule J-3.1 (DIC)'!K85</f>
        <v>-716585.99142163899</v>
      </c>
      <c r="D75" s="214">
        <f>'[1]WP-Schedule J-3.1 (DIC)'!C85</f>
        <v>-409527.37645345472</v>
      </c>
      <c r="E75" s="214">
        <f>'[1]WP-Schedule J-3.1 (DIC)'!D85</f>
        <v>-10668.761545215122</v>
      </c>
      <c r="F75" s="214">
        <f>'[1]WP-Schedule J-3.1 (DIC)'!E85</f>
        <v>-218370.87902910943</v>
      </c>
      <c r="G75" s="214">
        <f>'[1]WP-Schedule J-3.1 (DIC)'!F85</f>
        <v>-16760.706888662738</v>
      </c>
      <c r="H75" s="214">
        <f>'[1]WP-Schedule J-3.1 (DIC)'!G85</f>
        <v>-1826.8364880620768</v>
      </c>
      <c r="I75" s="214">
        <f>'[1]WP-Schedule J-3.1 (DIC)'!J85</f>
        <v>-59431.43101713495</v>
      </c>
    </row>
    <row r="76" spans="1:9" x14ac:dyDescent="0.25">
      <c r="B76" s="243" t="s">
        <v>219</v>
      </c>
      <c r="C76" s="214">
        <f>'[1]WP-Schedule J-3.1 (DIC)'!K86</f>
        <v>-578727.95392126101</v>
      </c>
      <c r="D76" s="214">
        <f>'[1]WP-Schedule J-3.1 (DIC)'!C86</f>
        <v>-330741.79998893704</v>
      </c>
      <c r="E76" s="214">
        <f>'[1]WP-Schedule J-3.1 (DIC)'!D86</f>
        <v>-8616.2869688352821</v>
      </c>
      <c r="F76" s="214">
        <f>'[1]WP-Schedule J-3.1 (DIC)'!E86</f>
        <v>-176360.31617891803</v>
      </c>
      <c r="G76" s="214">
        <f>'[1]WP-Schedule J-3.1 (DIC)'!F86</f>
        <v>-13536.253457461686</v>
      </c>
      <c r="H76" s="214">
        <f>'[1]WP-Schedule J-3.1 (DIC)'!G86</f>
        <v>-1475.3865628707042</v>
      </c>
      <c r="I76" s="214">
        <f>'[1]WP-Schedule J-3.1 (DIC)'!J86</f>
        <v>-47997.910764238324</v>
      </c>
    </row>
    <row r="78" spans="1:9" x14ac:dyDescent="0.25">
      <c r="B78" s="194" t="s">
        <v>220</v>
      </c>
      <c r="C78" s="244">
        <f>C73+C75+C76</f>
        <v>3378001.0047475602</v>
      </c>
      <c r="D78" s="244">
        <f t="shared" ref="D78:I78" si="5">D73+D75+D76</f>
        <v>1930520.4200083502</v>
      </c>
      <c r="E78" s="244">
        <f t="shared" si="5"/>
        <v>50292.759906805702</v>
      </c>
      <c r="F78" s="244">
        <f t="shared" si="5"/>
        <v>1029404.7854668462</v>
      </c>
      <c r="G78" s="244">
        <f t="shared" si="5"/>
        <v>79010.314725603181</v>
      </c>
      <c r="H78" s="244">
        <f t="shared" si="5"/>
        <v>8611.74453039531</v>
      </c>
      <c r="I78" s="244">
        <f t="shared" si="5"/>
        <v>280160.98010955995</v>
      </c>
    </row>
  </sheetData>
  <pageMargins left="1" right="1" top="1" bottom="1" header="0.75" footer="0.75"/>
  <pageSetup scale="47" orientation="portrait" r:id="rId1"/>
  <headerFooter scaleWithDoc="0">
    <oddHeader>&amp;RDocket No. 49421 Settlement
Exhibit I
Page &amp;P of &amp;N</oddHeader>
    <oddFooter>&amp;R&amp;9&amp;A</oddFooter>
  </headerFooter>
  <ignoredErrors>
    <ignoredError sqref="C17:C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36"/>
  <sheetViews>
    <sheetView zoomScaleNormal="100" workbookViewId="0">
      <selection activeCell="C31" sqref="C31"/>
    </sheetView>
  </sheetViews>
  <sheetFormatPr defaultColWidth="9.109375" defaultRowHeight="13.2" x14ac:dyDescent="0.25"/>
  <cols>
    <col min="1" max="1" width="5.109375" style="27" customWidth="1"/>
    <col min="2" max="2" width="37.5546875" style="27" customWidth="1"/>
    <col min="3" max="3" width="17.5546875" style="27" customWidth="1"/>
    <col min="4" max="4" width="19.109375" style="27" customWidth="1"/>
    <col min="5" max="5" width="9.109375" style="27"/>
    <col min="6" max="6" width="10" style="27" bestFit="1" customWidth="1"/>
    <col min="7" max="7" width="11.44140625" style="27" bestFit="1" customWidth="1"/>
    <col min="8" max="16384" width="9.109375" style="27"/>
  </cols>
  <sheetData>
    <row r="1" spans="1:7" x14ac:dyDescent="0.25">
      <c r="A1" s="3" t="s">
        <v>1</v>
      </c>
      <c r="B1" s="3"/>
      <c r="C1" s="101"/>
      <c r="D1" s="101"/>
      <c r="E1" s="34"/>
    </row>
    <row r="2" spans="1:7" x14ac:dyDescent="0.25">
      <c r="A2" s="3" t="s">
        <v>135</v>
      </c>
      <c r="B2" s="3"/>
      <c r="C2" s="101"/>
      <c r="D2" s="101"/>
      <c r="E2" s="34"/>
    </row>
    <row r="3" spans="1:7" x14ac:dyDescent="0.25">
      <c r="A3" s="177" t="s">
        <v>0</v>
      </c>
      <c r="B3" s="3"/>
      <c r="C3" s="101"/>
      <c r="D3" s="101"/>
      <c r="E3" s="38"/>
    </row>
    <row r="4" spans="1:7" x14ac:dyDescent="0.25">
      <c r="A4" s="3"/>
      <c r="B4" s="3"/>
      <c r="C4" s="101"/>
      <c r="D4" s="101"/>
      <c r="E4" s="38"/>
    </row>
    <row r="5" spans="1:7" x14ac:dyDescent="0.25">
      <c r="A5" s="3"/>
      <c r="B5" s="101"/>
      <c r="C5" s="101"/>
      <c r="D5" s="101"/>
      <c r="E5" s="42"/>
    </row>
    <row r="6" spans="1:7" x14ac:dyDescent="0.25">
      <c r="A6" s="43"/>
      <c r="B6" s="35" t="s">
        <v>2</v>
      </c>
      <c r="C6" s="45" t="s">
        <v>3</v>
      </c>
      <c r="D6" s="57" t="s">
        <v>4</v>
      </c>
      <c r="E6" s="34"/>
    </row>
    <row r="7" spans="1:7" x14ac:dyDescent="0.25">
      <c r="A7" s="103" t="s">
        <v>5</v>
      </c>
      <c r="B7" s="46" t="s">
        <v>6</v>
      </c>
      <c r="C7" s="103" t="s">
        <v>136</v>
      </c>
      <c r="D7" s="102" t="s">
        <v>7</v>
      </c>
      <c r="E7" s="34"/>
    </row>
    <row r="8" spans="1:7" x14ac:dyDescent="0.25">
      <c r="A8" s="103" t="s">
        <v>8</v>
      </c>
      <c r="B8" s="46"/>
      <c r="C8" s="103" t="s">
        <v>9</v>
      </c>
      <c r="D8" s="102"/>
      <c r="E8" s="34"/>
    </row>
    <row r="9" spans="1:7" x14ac:dyDescent="0.25">
      <c r="A9" s="110"/>
      <c r="B9" s="44"/>
      <c r="C9" s="48" t="s">
        <v>10</v>
      </c>
      <c r="D9" s="102"/>
      <c r="E9" s="34"/>
    </row>
    <row r="10" spans="1:7" x14ac:dyDescent="0.25">
      <c r="A10" s="108"/>
      <c r="B10" s="35"/>
      <c r="C10" s="43"/>
      <c r="D10" s="37"/>
      <c r="E10" s="34"/>
    </row>
    <row r="11" spans="1:7" x14ac:dyDescent="0.25">
      <c r="A11" s="103">
        <v>1</v>
      </c>
      <c r="B11" s="44" t="s">
        <v>12</v>
      </c>
      <c r="C11" s="49">
        <f>'[2]I-A.1 to II-F'!$AJ$14</f>
        <v>492537191.34495211</v>
      </c>
      <c r="D11" s="102" t="s">
        <v>136</v>
      </c>
      <c r="E11" s="50"/>
    </row>
    <row r="12" spans="1:7" s="5" customFormat="1" x14ac:dyDescent="0.25">
      <c r="A12" s="103">
        <f>A11+1</f>
        <v>2</v>
      </c>
      <c r="B12" s="51" t="s">
        <v>13</v>
      </c>
      <c r="C12" s="52">
        <f>+'Schedule E-1'!D59</f>
        <v>274135752.86159497</v>
      </c>
      <c r="D12" s="102" t="s">
        <v>14</v>
      </c>
    </row>
    <row r="13" spans="1:7" x14ac:dyDescent="0.25">
      <c r="A13" s="103">
        <f t="shared" ref="A13:A15" si="0">A12+1</f>
        <v>3</v>
      </c>
      <c r="B13" s="51" t="s">
        <v>15</v>
      </c>
      <c r="C13" s="52">
        <f>+'Schedule E-2'!D21</f>
        <v>237363464.29360187</v>
      </c>
      <c r="D13" s="102" t="s">
        <v>16</v>
      </c>
      <c r="E13" s="34"/>
      <c r="F13" s="34"/>
      <c r="G13" s="34"/>
    </row>
    <row r="14" spans="1:7" x14ac:dyDescent="0.25">
      <c r="A14" s="103">
        <f t="shared" si="0"/>
        <v>4</v>
      </c>
      <c r="B14" s="44" t="s">
        <v>17</v>
      </c>
      <c r="C14" s="52">
        <f>+'Schedule E-3'!D45</f>
        <v>19507339.0342911</v>
      </c>
      <c r="D14" s="102" t="s">
        <v>18</v>
      </c>
      <c r="E14" s="34"/>
      <c r="F14" s="34"/>
      <c r="G14" s="34"/>
    </row>
    <row r="15" spans="1:7" s="5" customFormat="1" x14ac:dyDescent="0.25">
      <c r="A15" s="103">
        <f t="shared" si="0"/>
        <v>5</v>
      </c>
      <c r="B15" s="44" t="s">
        <v>19</v>
      </c>
      <c r="C15" s="52">
        <f>+'Schedule B'!C36</f>
        <v>243667091</v>
      </c>
      <c r="D15" s="102" t="s">
        <v>20</v>
      </c>
      <c r="E15" s="33"/>
      <c r="G15" s="29"/>
    </row>
    <row r="16" spans="1:7" x14ac:dyDescent="0.25">
      <c r="A16" s="108"/>
      <c r="B16" s="44"/>
      <c r="C16" s="52"/>
      <c r="D16" s="102"/>
      <c r="E16" s="34"/>
      <c r="F16" s="34"/>
      <c r="G16" s="34"/>
    </row>
    <row r="17" spans="1:7" x14ac:dyDescent="0.25">
      <c r="A17" s="103">
        <f>A15+1</f>
        <v>6</v>
      </c>
      <c r="B17" s="44" t="s">
        <v>21</v>
      </c>
      <c r="C17" s="52">
        <f>SUM(C11:C15)</f>
        <v>1267210838.53444</v>
      </c>
      <c r="D17" s="102"/>
      <c r="E17" s="34"/>
      <c r="F17" s="34"/>
      <c r="G17" s="34"/>
    </row>
    <row r="18" spans="1:7" x14ac:dyDescent="0.25">
      <c r="A18" s="103"/>
      <c r="B18" s="44"/>
      <c r="C18" s="108"/>
      <c r="D18" s="102"/>
      <c r="E18" s="34"/>
      <c r="F18" s="34"/>
      <c r="G18" s="34"/>
    </row>
    <row r="19" spans="1:7" x14ac:dyDescent="0.25">
      <c r="A19" s="103">
        <f>A17+1</f>
        <v>7</v>
      </c>
      <c r="B19" s="44" t="s">
        <v>22</v>
      </c>
      <c r="C19" s="52">
        <f>-'[2]I-A.1 to II-F'!$AJ$23</f>
        <v>-30591898.081462208</v>
      </c>
      <c r="D19" s="102" t="str">
        <f>+D11</f>
        <v>Docket No. 49421</v>
      </c>
      <c r="E19" s="34"/>
      <c r="F19" s="34"/>
      <c r="G19" s="34"/>
    </row>
    <row r="20" spans="1:7" x14ac:dyDescent="0.25">
      <c r="A20" s="108"/>
      <c r="B20" s="44" t="s">
        <v>2</v>
      </c>
      <c r="C20" s="110"/>
      <c r="D20" s="39"/>
      <c r="E20" s="34"/>
      <c r="F20" s="34"/>
      <c r="G20" s="34"/>
    </row>
    <row r="21" spans="1:7" x14ac:dyDescent="0.25">
      <c r="A21" s="53">
        <f>A19+1</f>
        <v>8</v>
      </c>
      <c r="B21" s="6" t="s">
        <v>23</v>
      </c>
      <c r="C21" s="26">
        <f>SUM(C17:C19)</f>
        <v>1236618940.4529779</v>
      </c>
      <c r="D21" s="7"/>
      <c r="E21" s="34"/>
      <c r="F21" s="34"/>
      <c r="G21" s="34"/>
    </row>
    <row r="22" spans="1:7" s="4" customFormat="1" x14ac:dyDescent="0.25">
      <c r="A22" s="38"/>
      <c r="B22" s="38"/>
      <c r="C22" s="38"/>
      <c r="D22" s="38"/>
      <c r="E22" s="38"/>
      <c r="F22" s="38"/>
      <c r="G22" s="38"/>
    </row>
    <row r="23" spans="1:7" s="4" customFormat="1" x14ac:dyDescent="0.25">
      <c r="A23" s="38"/>
      <c r="B23" s="38"/>
      <c r="C23" s="54"/>
      <c r="D23" s="38"/>
      <c r="E23" s="38"/>
      <c r="F23" s="38"/>
      <c r="G23" s="38"/>
    </row>
    <row r="24" spans="1:7" s="4" customFormat="1" x14ac:dyDescent="0.25">
      <c r="A24" s="38"/>
      <c r="B24" s="38"/>
      <c r="C24" s="38"/>
      <c r="D24" s="38"/>
      <c r="E24" s="38"/>
      <c r="F24" s="38"/>
      <c r="G24" s="38"/>
    </row>
    <row r="25" spans="1:7" s="4" customFormat="1" x14ac:dyDescent="0.25">
      <c r="A25" s="1"/>
      <c r="B25" s="159" t="s">
        <v>136</v>
      </c>
      <c r="C25" s="160">
        <f>'[2]I-A.1 to II-F'!$AJ$29</f>
        <v>1236618940.0734572</v>
      </c>
      <c r="D25" s="38"/>
      <c r="E25" s="38"/>
      <c r="F25" s="38"/>
      <c r="G25" s="38"/>
    </row>
    <row r="26" spans="1:7" x14ac:dyDescent="0.25">
      <c r="A26" s="38"/>
      <c r="C26" s="160">
        <f>C21-C25</f>
        <v>0.37952065467834473</v>
      </c>
      <c r="D26" s="34"/>
      <c r="E26" s="34"/>
      <c r="F26" s="34"/>
      <c r="G26" s="34"/>
    </row>
    <row r="27" spans="1:7" x14ac:dyDescent="0.25">
      <c r="A27" s="38"/>
      <c r="B27" s="34"/>
      <c r="C27" s="34"/>
      <c r="D27" s="55"/>
      <c r="E27" s="34"/>
      <c r="F27" s="34"/>
      <c r="G27" s="34"/>
    </row>
    <row r="28" spans="1:7" x14ac:dyDescent="0.25">
      <c r="A28" s="38"/>
      <c r="B28" s="34"/>
      <c r="C28" s="34"/>
      <c r="D28" s="55"/>
      <c r="E28" s="34"/>
      <c r="F28" s="34"/>
      <c r="G28" s="34"/>
    </row>
    <row r="29" spans="1:7" x14ac:dyDescent="0.25">
      <c r="A29" s="38"/>
      <c r="B29" s="34"/>
      <c r="C29" s="56"/>
      <c r="D29" s="34"/>
    </row>
    <row r="30" spans="1:7" x14ac:dyDescent="0.25">
      <c r="A30" s="38"/>
      <c r="B30" s="34"/>
      <c r="C30" s="34"/>
      <c r="D30" s="55"/>
    </row>
    <row r="31" spans="1:7" x14ac:dyDescent="0.25">
      <c r="A31" s="38"/>
      <c r="B31" s="34"/>
      <c r="C31" s="34"/>
      <c r="D31" s="55"/>
    </row>
    <row r="32" spans="1:7" x14ac:dyDescent="0.25">
      <c r="A32" s="38"/>
      <c r="B32" s="34"/>
      <c r="C32" s="34"/>
      <c r="D32" s="34"/>
    </row>
    <row r="33" spans="1:4" x14ac:dyDescent="0.25">
      <c r="A33" s="38"/>
      <c r="B33" s="34"/>
      <c r="C33" s="34"/>
      <c r="D33" s="34"/>
    </row>
    <row r="34" spans="1:4" x14ac:dyDescent="0.25">
      <c r="A34" s="38"/>
      <c r="B34" s="34"/>
      <c r="C34" s="34"/>
      <c r="D34" s="34"/>
    </row>
    <row r="35" spans="1:4" x14ac:dyDescent="0.25">
      <c r="A35" s="38"/>
      <c r="B35" s="34"/>
      <c r="C35" s="34"/>
      <c r="D35" s="34"/>
    </row>
    <row r="36" spans="1:4" x14ac:dyDescent="0.25">
      <c r="A36" s="38"/>
      <c r="B36" s="34"/>
      <c r="C36" s="34"/>
      <c r="D36" s="34"/>
    </row>
  </sheetData>
  <customSheetViews>
    <customSheetView guid="{72D560C4-9B07-464B-81C7-EFD6F92AFFFE}" showPageBreaks="1" printArea="1">
      <selection activeCell="C22" sqref="C22"/>
      <pageMargins left="0.5" right="0.5" top="1" bottom="1" header="0.5" footer="0.5"/>
      <printOptions horizontalCentered="1"/>
      <pageSetup scale="90" orientation="portrait" r:id="rId1"/>
      <headerFooter alignWithMargins="0">
        <oddHeader>&amp;CSchedule A</oddHeader>
        <oddFooter>&amp;LInterim DCOS-RFP-Forms&amp;R&amp;A</oddFooter>
      </headerFooter>
    </customSheetView>
  </customSheetViews>
  <phoneticPr fontId="0" type="noConversion"/>
  <printOptions horizontalCentered="1"/>
  <pageMargins left="1" right="1" top="1" bottom="1" header="0.75" footer="0.75"/>
  <pageSetup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45"/>
  <sheetViews>
    <sheetView zoomScale="85" zoomScaleNormal="85" workbookViewId="0">
      <selection activeCell="B30" sqref="B30"/>
    </sheetView>
  </sheetViews>
  <sheetFormatPr defaultColWidth="9.109375" defaultRowHeight="13.2" x14ac:dyDescent="0.25"/>
  <cols>
    <col min="1" max="1" width="7.109375" style="27" customWidth="1"/>
    <col min="2" max="2" width="57.109375" style="27" bestFit="1" customWidth="1"/>
    <col min="3" max="3" width="18.5546875" style="27" customWidth="1"/>
    <col min="4" max="4" width="35.44140625" style="9" bestFit="1" customWidth="1"/>
    <col min="5" max="16384" width="9.109375" style="27"/>
  </cols>
  <sheetData>
    <row r="1" spans="1:7" x14ac:dyDescent="0.25">
      <c r="A1" s="3" t="str">
        <f>+'Schedule A'!A1</f>
        <v>CenterPoint Energy Houston Electric</v>
      </c>
      <c r="B1" s="3"/>
      <c r="C1" s="101"/>
      <c r="D1" s="178"/>
    </row>
    <row r="2" spans="1:7" x14ac:dyDescent="0.25">
      <c r="A2" s="3" t="str">
        <f>+'Schedule A'!A2</f>
        <v>Exhibit I - Baseline for Distribution Cost Recovery Factor</v>
      </c>
      <c r="B2" s="3"/>
      <c r="C2" s="101"/>
      <c r="D2" s="178"/>
    </row>
    <row r="3" spans="1:7" x14ac:dyDescent="0.25">
      <c r="A3" s="177" t="s">
        <v>24</v>
      </c>
      <c r="B3" s="3"/>
      <c r="C3" s="101"/>
      <c r="D3" s="178"/>
    </row>
    <row r="4" spans="1:7" x14ac:dyDescent="0.25">
      <c r="A4" s="3"/>
      <c r="B4" s="3"/>
      <c r="C4" s="101"/>
      <c r="D4" s="178"/>
    </row>
    <row r="5" spans="1:7" x14ac:dyDescent="0.25">
      <c r="A5" s="3"/>
      <c r="B5" s="101"/>
      <c r="C5" s="101"/>
      <c r="D5" s="178"/>
    </row>
    <row r="6" spans="1:7" x14ac:dyDescent="0.25">
      <c r="A6" s="43"/>
      <c r="B6" s="35" t="s">
        <v>2</v>
      </c>
      <c r="C6" s="93" t="s">
        <v>25</v>
      </c>
      <c r="D6" s="45" t="s">
        <v>4</v>
      </c>
    </row>
    <row r="7" spans="1:7" x14ac:dyDescent="0.25">
      <c r="A7" s="108"/>
      <c r="B7" s="44" t="s">
        <v>6</v>
      </c>
      <c r="C7" s="46" t="str">
        <f>+'Schedule A'!C7</f>
        <v>Docket No. 49421</v>
      </c>
      <c r="D7" s="103" t="s">
        <v>27</v>
      </c>
    </row>
    <row r="8" spans="1:7" x14ac:dyDescent="0.25">
      <c r="A8" s="103" t="s">
        <v>5</v>
      </c>
      <c r="B8" s="44"/>
      <c r="C8" s="46" t="s">
        <v>9</v>
      </c>
      <c r="D8" s="103"/>
    </row>
    <row r="9" spans="1:7" x14ac:dyDescent="0.25">
      <c r="A9" s="53" t="s">
        <v>8</v>
      </c>
      <c r="B9" s="59"/>
      <c r="C9" s="185" t="s">
        <v>10</v>
      </c>
      <c r="D9" s="53"/>
    </row>
    <row r="10" spans="1:7" x14ac:dyDescent="0.25">
      <c r="A10" s="43"/>
      <c r="B10" s="8" t="s">
        <v>28</v>
      </c>
      <c r="C10" s="61"/>
      <c r="D10" s="57"/>
    </row>
    <row r="11" spans="1:7" x14ac:dyDescent="0.25">
      <c r="A11" s="103">
        <v>1</v>
      </c>
      <c r="B11" s="44" t="s">
        <v>29</v>
      </c>
      <c r="C11" s="186">
        <f>+'Schedule B-1'!D52</f>
        <v>7437681280.1569033</v>
      </c>
      <c r="D11" s="102" t="s">
        <v>30</v>
      </c>
    </row>
    <row r="12" spans="1:7" x14ac:dyDescent="0.25">
      <c r="A12" s="103">
        <f>A11+1</f>
        <v>2</v>
      </c>
      <c r="B12" s="108" t="s">
        <v>31</v>
      </c>
      <c r="C12" s="187">
        <f>+'Schedule B-5'!D52</f>
        <v>-2780269080.6757483</v>
      </c>
      <c r="D12" s="102" t="s">
        <v>32</v>
      </c>
    </row>
    <row r="13" spans="1:7" x14ac:dyDescent="0.25">
      <c r="A13" s="103">
        <f t="shared" ref="A13:A30" si="0">A12+1</f>
        <v>3</v>
      </c>
      <c r="B13" s="44" t="s">
        <v>33</v>
      </c>
      <c r="C13" s="49">
        <f>SUM(C11:C12)</f>
        <v>4657412199.4811554</v>
      </c>
      <c r="D13" s="102"/>
    </row>
    <row r="14" spans="1:7" x14ac:dyDescent="0.25">
      <c r="A14" s="103"/>
      <c r="B14" s="44"/>
      <c r="C14" s="52"/>
      <c r="D14" s="102"/>
      <c r="F14" s="4"/>
      <c r="G14" s="4"/>
    </row>
    <row r="15" spans="1:7" x14ac:dyDescent="0.25">
      <c r="A15" s="103">
        <f>A13+1</f>
        <v>4</v>
      </c>
      <c r="B15" s="88" t="s">
        <v>34</v>
      </c>
      <c r="C15" s="138">
        <f>'Schedule E-1'!E54+'[2]I-A.1 to II-F'!$AJ$310+'[2]I-A.1 to II-F'!$AJ$292</f>
        <v>282137279.31000102</v>
      </c>
      <c r="D15" s="102" t="s">
        <v>136</v>
      </c>
      <c r="F15" s="4"/>
      <c r="G15" s="4"/>
    </row>
    <row r="16" spans="1:7" x14ac:dyDescent="0.25">
      <c r="A16" s="103"/>
      <c r="B16" s="44"/>
      <c r="C16" s="52"/>
      <c r="D16" s="102"/>
      <c r="F16" s="4"/>
      <c r="G16" s="4"/>
    </row>
    <row r="17" spans="1:7" x14ac:dyDescent="0.25">
      <c r="A17" s="103">
        <f>A15+1</f>
        <v>5</v>
      </c>
      <c r="B17" s="44" t="s">
        <v>35</v>
      </c>
      <c r="C17" s="139">
        <f>'[2]I-A.1 to II-F'!$AJ$53</f>
        <v>0</v>
      </c>
      <c r="D17" s="102" t="str">
        <f>+D15</f>
        <v>Docket No. 49421</v>
      </c>
      <c r="F17" s="4"/>
      <c r="G17" s="4"/>
    </row>
    <row r="18" spans="1:7" x14ac:dyDescent="0.25">
      <c r="A18" s="103"/>
      <c r="B18" s="44"/>
      <c r="C18" s="139"/>
      <c r="D18" s="102"/>
      <c r="F18" s="4"/>
      <c r="G18" s="4"/>
    </row>
    <row r="19" spans="1:7" x14ac:dyDescent="0.25">
      <c r="A19" s="103">
        <f>A17+1</f>
        <v>6</v>
      </c>
      <c r="B19" s="88" t="s">
        <v>151</v>
      </c>
      <c r="C19" s="139">
        <f>'[2]I-A.1 to II-F'!$AJ$54</f>
        <v>772653.24564911565</v>
      </c>
      <c r="D19" s="102" t="str">
        <f>D17</f>
        <v>Docket No. 49421</v>
      </c>
      <c r="F19" s="101"/>
      <c r="G19" s="4"/>
    </row>
    <row r="20" spans="1:7" x14ac:dyDescent="0.25">
      <c r="A20" s="103">
        <f t="shared" si="0"/>
        <v>7</v>
      </c>
      <c r="B20" s="88" t="s">
        <v>152</v>
      </c>
      <c r="C20" s="139">
        <f>'[2]I-A.1 to II-F'!$AJ$55</f>
        <v>-6226129.3368185135</v>
      </c>
      <c r="D20" s="102" t="str">
        <f>D17</f>
        <v>Docket No. 49421</v>
      </c>
      <c r="F20" s="101"/>
      <c r="G20" s="4"/>
    </row>
    <row r="21" spans="1:7" x14ac:dyDescent="0.25">
      <c r="A21" s="103">
        <f t="shared" si="0"/>
        <v>8</v>
      </c>
      <c r="B21" s="88" t="s">
        <v>153</v>
      </c>
      <c r="C21" s="188">
        <f>'[2]I-A.1 to II-F'!$AJ$56</f>
        <v>-697011107.4320389</v>
      </c>
      <c r="D21" s="102" t="str">
        <f>D20</f>
        <v>Docket No. 49421</v>
      </c>
      <c r="F21" s="101"/>
      <c r="G21" s="4"/>
    </row>
    <row r="22" spans="1:7" x14ac:dyDescent="0.25">
      <c r="A22" s="103">
        <f t="shared" si="0"/>
        <v>9</v>
      </c>
      <c r="B22" s="88" t="s">
        <v>162</v>
      </c>
      <c r="C22" s="139">
        <f>'[2]I-A.1 to II-F'!$AJ$466</f>
        <v>-594045904.92301822</v>
      </c>
      <c r="D22" s="102" t="str">
        <f>D21</f>
        <v>Docket No. 49421</v>
      </c>
      <c r="F22" s="101"/>
      <c r="G22" s="4"/>
    </row>
    <row r="23" spans="1:7" x14ac:dyDescent="0.25">
      <c r="A23" s="103">
        <f t="shared" si="0"/>
        <v>10</v>
      </c>
      <c r="B23" s="44" t="s">
        <v>154</v>
      </c>
      <c r="C23" s="139">
        <f>'[2]I-A.1 to II-F'!$AJ$57</f>
        <v>64133551.470683664</v>
      </c>
      <c r="D23" s="102" t="str">
        <f>D22</f>
        <v>Docket No. 49421</v>
      </c>
      <c r="F23" s="101"/>
      <c r="G23" s="4"/>
    </row>
    <row r="24" spans="1:7" x14ac:dyDescent="0.25">
      <c r="A24" s="103">
        <f>A23+1</f>
        <v>11</v>
      </c>
      <c r="B24" s="88" t="s">
        <v>155</v>
      </c>
      <c r="C24" s="139">
        <f>'[2]I-A.1 to II-F'!$AJ$58</f>
        <v>20386608.504431382</v>
      </c>
      <c r="D24" s="102" t="str">
        <f>+D15</f>
        <v>Docket No. 49421</v>
      </c>
      <c r="F24" s="101"/>
      <c r="G24" s="4"/>
    </row>
    <row r="25" spans="1:7" x14ac:dyDescent="0.25">
      <c r="A25" s="103">
        <f t="shared" si="0"/>
        <v>12</v>
      </c>
      <c r="B25" s="44" t="s">
        <v>156</v>
      </c>
      <c r="C25" s="138">
        <f>'[2]I-A.1 to II-F'!$AJ$59</f>
        <v>91994089.742127582</v>
      </c>
      <c r="D25" s="102" t="str">
        <f>+D15</f>
        <v>Docket No. 49421</v>
      </c>
      <c r="F25" s="101"/>
      <c r="G25" s="4"/>
    </row>
    <row r="26" spans="1:7" s="11" customFormat="1" x14ac:dyDescent="0.25">
      <c r="A26" s="103">
        <f t="shared" si="0"/>
        <v>13</v>
      </c>
      <c r="B26" s="150" t="s">
        <v>36</v>
      </c>
      <c r="C26" s="138"/>
      <c r="D26" s="65"/>
      <c r="F26" s="63"/>
      <c r="G26" s="165"/>
    </row>
    <row r="27" spans="1:7" s="11" customFormat="1" x14ac:dyDescent="0.25">
      <c r="A27" s="103">
        <f t="shared" si="0"/>
        <v>14</v>
      </c>
      <c r="B27" s="164" t="s">
        <v>157</v>
      </c>
      <c r="C27" s="138">
        <f>'[2]I-A.1 to II-F'!$AJ$61</f>
        <v>0</v>
      </c>
      <c r="D27" s="65"/>
      <c r="F27" s="63"/>
      <c r="G27" s="165"/>
    </row>
    <row r="28" spans="1:7" s="11" customFormat="1" x14ac:dyDescent="0.25">
      <c r="A28" s="103">
        <f t="shared" si="0"/>
        <v>15</v>
      </c>
      <c r="B28" s="164" t="s">
        <v>158</v>
      </c>
      <c r="C28" s="138">
        <f>'[2]I-A.1 to II-F'!$AJ$460</f>
        <v>-53688434.790618151</v>
      </c>
      <c r="D28" s="102" t="str">
        <f>D25</f>
        <v>Docket No. 49421</v>
      </c>
      <c r="F28" s="63"/>
      <c r="G28" s="165"/>
    </row>
    <row r="29" spans="1:7" s="11" customFormat="1" x14ac:dyDescent="0.25">
      <c r="A29" s="103">
        <f t="shared" si="0"/>
        <v>16</v>
      </c>
      <c r="B29" s="164" t="s">
        <v>159</v>
      </c>
      <c r="C29" s="138">
        <f>'[2]I-A.1 to II-F'!$AJ$63</f>
        <v>83536309.646797523</v>
      </c>
      <c r="D29" s="102" t="str">
        <f>D28</f>
        <v>Docket No. 49421</v>
      </c>
      <c r="F29" s="101"/>
      <c r="G29" s="165"/>
    </row>
    <row r="30" spans="1:7" x14ac:dyDescent="0.25">
      <c r="A30" s="103">
        <f t="shared" si="0"/>
        <v>17</v>
      </c>
      <c r="B30" s="66" t="s">
        <v>37</v>
      </c>
      <c r="C30" s="49">
        <f>SUM(C19:C29)</f>
        <v>-1090148363.8728046</v>
      </c>
      <c r="D30" s="102"/>
      <c r="F30" s="4"/>
      <c r="G30" s="4"/>
    </row>
    <row r="31" spans="1:7" x14ac:dyDescent="0.25">
      <c r="A31" s="103"/>
      <c r="B31" s="44"/>
      <c r="C31" s="52"/>
      <c r="D31" s="102"/>
      <c r="F31" s="4"/>
      <c r="G31" s="4"/>
    </row>
    <row r="32" spans="1:7" x14ac:dyDescent="0.25">
      <c r="A32" s="103">
        <f>A30+1</f>
        <v>18</v>
      </c>
      <c r="B32" s="44" t="s">
        <v>38</v>
      </c>
      <c r="C32" s="67">
        <f>+C13+C15+C30</f>
        <v>3849401114.9183521</v>
      </c>
      <c r="D32" s="68"/>
      <c r="F32" s="4"/>
      <c r="G32" s="4"/>
    </row>
    <row r="33" spans="1:7" x14ac:dyDescent="0.25">
      <c r="A33" s="103"/>
      <c r="B33" s="44"/>
      <c r="C33" s="52"/>
      <c r="D33" s="102"/>
      <c r="F33" s="4"/>
      <c r="G33" s="4"/>
    </row>
    <row r="34" spans="1:7" ht="26.4" x14ac:dyDescent="0.25">
      <c r="A34" s="103">
        <f>A32+1</f>
        <v>19</v>
      </c>
      <c r="B34" s="44" t="s">
        <v>39</v>
      </c>
      <c r="C34" s="145">
        <v>6.3299999999999995E-2</v>
      </c>
      <c r="D34" s="69" t="s">
        <v>160</v>
      </c>
    </row>
    <row r="35" spans="1:7" x14ac:dyDescent="0.25">
      <c r="A35" s="103"/>
      <c r="B35" s="44"/>
      <c r="C35" s="108"/>
      <c r="D35" s="102"/>
    </row>
    <row r="36" spans="1:7" s="5" customFormat="1" x14ac:dyDescent="0.25">
      <c r="A36" s="103">
        <f>A34+1</f>
        <v>20</v>
      </c>
      <c r="B36" s="44" t="s">
        <v>19</v>
      </c>
      <c r="C36" s="67">
        <f>ROUND(+C32*C34,0)</f>
        <v>243667091</v>
      </c>
      <c r="D36" s="70" t="s">
        <v>40</v>
      </c>
    </row>
    <row r="37" spans="1:7" x14ac:dyDescent="0.25">
      <c r="A37" s="71"/>
      <c r="B37" s="59"/>
      <c r="C37" s="110"/>
      <c r="D37" s="58"/>
    </row>
    <row r="39" spans="1:7" x14ac:dyDescent="0.25">
      <c r="A39" s="34"/>
      <c r="B39" s="5"/>
      <c r="C39" s="34"/>
      <c r="D39" s="72"/>
    </row>
    <row r="40" spans="1:7" x14ac:dyDescent="0.25">
      <c r="A40" s="34"/>
      <c r="B40" s="74"/>
      <c r="C40" s="73"/>
      <c r="D40" s="72"/>
    </row>
    <row r="41" spans="1:7" x14ac:dyDescent="0.25">
      <c r="A41" s="34"/>
      <c r="B41" s="34"/>
      <c r="C41" s="73"/>
      <c r="D41" s="72"/>
    </row>
    <row r="43" spans="1:7" x14ac:dyDescent="0.25">
      <c r="B43" s="159" t="s">
        <v>136</v>
      </c>
      <c r="C43" s="160">
        <f>'[2]I-A.1 to II-F'!$AJ$71</f>
        <v>243667090.57433155</v>
      </c>
    </row>
    <row r="44" spans="1:7" x14ac:dyDescent="0.25">
      <c r="C44" s="160">
        <f>C36-C43</f>
        <v>0.42566844820976257</v>
      </c>
    </row>
    <row r="45" spans="1:7" x14ac:dyDescent="0.25">
      <c r="C45" s="160"/>
    </row>
  </sheetData>
  <customSheetViews>
    <customSheetView guid="{72D560C4-9B07-464B-81C7-EFD6F92AFFFE}" showPageBreaks="1" printArea="1">
      <selection activeCell="B21" sqref="B21"/>
      <pageMargins left="0.5" right="0.5" top="1" bottom="1" header="0.5" footer="0.5"/>
      <printOptions horizontalCentered="1"/>
      <pageSetup scale="85" orientation="portrait" r:id="rId1"/>
      <headerFooter alignWithMargins="0">
        <oddHeader>&amp;CSchedule B</oddHeader>
        <oddFooter>&amp;LInterim DCOS-RFP Forms&amp;R&amp;A</oddFooter>
      </headerFooter>
    </customSheetView>
  </customSheetViews>
  <phoneticPr fontId="0" type="noConversion"/>
  <printOptions horizontalCentered="1"/>
  <pageMargins left="1" right="1" top="1" bottom="1" header="0.75" footer="0.75"/>
  <pageSetup scale="71"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64"/>
  <sheetViews>
    <sheetView topLeftCell="A16" zoomScale="85" zoomScaleNormal="85" workbookViewId="0">
      <selection activeCell="D50" sqref="D50"/>
    </sheetView>
  </sheetViews>
  <sheetFormatPr defaultColWidth="9.109375" defaultRowHeight="13.2" x14ac:dyDescent="0.25"/>
  <cols>
    <col min="1" max="1" width="7.5546875" style="10" customWidth="1"/>
    <col min="2" max="2" width="7.5546875" style="11" customWidth="1"/>
    <col min="3" max="3" width="32.44140625" style="11" bestFit="1" customWidth="1"/>
    <col min="4" max="4" width="15.5546875" style="11" customWidth="1"/>
    <col min="5" max="5" width="9.109375" style="11"/>
    <col min="6" max="6" width="9.44140625" style="11" bestFit="1" customWidth="1"/>
    <col min="7" max="16384" width="9.109375" style="11"/>
  </cols>
  <sheetData>
    <row r="1" spans="1:6" x14ac:dyDescent="0.25">
      <c r="A1" s="3" t="str">
        <f>+'Schedule A'!A1</f>
        <v>CenterPoint Energy Houston Electric</v>
      </c>
      <c r="B1" s="107"/>
      <c r="C1" s="80"/>
      <c r="D1" s="80"/>
      <c r="E1" s="74"/>
      <c r="F1" s="74"/>
    </row>
    <row r="2" spans="1:6" x14ac:dyDescent="0.25">
      <c r="A2" s="3" t="str">
        <f>+'Schedule A'!A2</f>
        <v>Exhibit I - Baseline for Distribution Cost Recovery Factor</v>
      </c>
      <c r="B2" s="19"/>
      <c r="C2" s="107"/>
      <c r="D2" s="107"/>
      <c r="E2" s="74"/>
      <c r="F2" s="74"/>
    </row>
    <row r="3" spans="1:6" x14ac:dyDescent="0.25">
      <c r="A3" s="179" t="s">
        <v>41</v>
      </c>
      <c r="B3" s="19"/>
      <c r="C3" s="107"/>
      <c r="D3" s="107"/>
      <c r="E3" s="74"/>
      <c r="F3" s="74"/>
    </row>
    <row r="4" spans="1:6" x14ac:dyDescent="0.25">
      <c r="A4" s="3"/>
      <c r="B4" s="19"/>
      <c r="C4" s="107"/>
      <c r="D4" s="107"/>
      <c r="E4" s="74"/>
      <c r="F4" s="74"/>
    </row>
    <row r="5" spans="1:6" x14ac:dyDescent="0.25">
      <c r="A5" s="19"/>
      <c r="B5" s="19"/>
      <c r="C5" s="107"/>
      <c r="D5" s="107"/>
      <c r="E5" s="74"/>
      <c r="F5" s="74"/>
    </row>
    <row r="6" spans="1:6" x14ac:dyDescent="0.25">
      <c r="A6" s="105" t="s">
        <v>5</v>
      </c>
      <c r="B6" s="105" t="s">
        <v>43</v>
      </c>
      <c r="C6" s="77" t="s">
        <v>6</v>
      </c>
      <c r="D6" s="105" t="s">
        <v>26</v>
      </c>
      <c r="E6" s="74"/>
      <c r="F6" s="74"/>
    </row>
    <row r="7" spans="1:6" x14ac:dyDescent="0.25">
      <c r="A7" s="104" t="s">
        <v>8</v>
      </c>
      <c r="B7" s="104" t="s">
        <v>8</v>
      </c>
      <c r="C7" s="107"/>
      <c r="D7" s="104" t="s">
        <v>44</v>
      </c>
      <c r="E7" s="74"/>
      <c r="F7" s="74"/>
    </row>
    <row r="8" spans="1:6" x14ac:dyDescent="0.25">
      <c r="A8" s="104"/>
      <c r="B8" s="106"/>
      <c r="C8" s="107"/>
      <c r="D8" s="104" t="str">
        <f>+'Schedule A'!C7</f>
        <v>Docket No. 49421</v>
      </c>
      <c r="E8" s="74"/>
      <c r="F8" s="74"/>
    </row>
    <row r="9" spans="1:6" x14ac:dyDescent="0.25">
      <c r="A9" s="109"/>
      <c r="B9" s="71" t="s">
        <v>2</v>
      </c>
      <c r="C9" s="79"/>
      <c r="D9" s="81" t="s">
        <v>10</v>
      </c>
      <c r="E9" s="74"/>
      <c r="F9" s="74"/>
    </row>
    <row r="10" spans="1:6" x14ac:dyDescent="0.25">
      <c r="A10" s="104"/>
      <c r="B10" s="82"/>
      <c r="C10" s="82"/>
      <c r="D10" s="82"/>
      <c r="E10" s="74"/>
      <c r="F10" s="74"/>
    </row>
    <row r="11" spans="1:6" x14ac:dyDescent="0.25">
      <c r="A11" s="104"/>
      <c r="B11" s="13" t="s">
        <v>45</v>
      </c>
      <c r="C11" s="106"/>
      <c r="D11" s="106"/>
      <c r="E11" s="74"/>
      <c r="F11" s="74"/>
    </row>
    <row r="12" spans="1:6" x14ac:dyDescent="0.25">
      <c r="A12" s="104">
        <v>1</v>
      </c>
      <c r="B12" s="104" t="s">
        <v>108</v>
      </c>
      <c r="C12" s="106" t="s">
        <v>46</v>
      </c>
      <c r="D12" s="175">
        <f>IFERROR(INDEX('[2]I-A.1 to II-F'!$AJ$87:$AJ$173,MATCH(B12,'[2]I-A.1 to II-F'!$AH$87:$AH$173,0)),0)</f>
        <v>0</v>
      </c>
      <c r="E12" s="74"/>
      <c r="F12" s="84"/>
    </row>
    <row r="13" spans="1:6" x14ac:dyDescent="0.25">
      <c r="A13" s="104">
        <f>A12+1</f>
        <v>2</v>
      </c>
      <c r="B13" s="104" t="s">
        <v>109</v>
      </c>
      <c r="C13" s="106" t="s">
        <v>47</v>
      </c>
      <c r="D13" s="138">
        <f>INDEX('[2]I-A.1 to II-F'!$AJ$89:$AJ$173,MATCH(B13,'[2]I-A.1 to II-F'!$AH$89:$AH$173,0))</f>
        <v>251227522.94011393</v>
      </c>
      <c r="E13" s="74"/>
      <c r="F13" s="84"/>
    </row>
    <row r="14" spans="1:6" x14ac:dyDescent="0.25">
      <c r="A14" s="104">
        <f>A13+1</f>
        <v>3</v>
      </c>
      <c r="B14" s="104"/>
      <c r="C14" s="18" t="s">
        <v>48</v>
      </c>
      <c r="D14" s="85">
        <f>SUM(D12:D13)</f>
        <v>251227522.94011393</v>
      </c>
      <c r="E14" s="74"/>
      <c r="F14" s="74"/>
    </row>
    <row r="15" spans="1:6" x14ac:dyDescent="0.25">
      <c r="A15" s="104"/>
      <c r="B15" s="18"/>
      <c r="C15" s="106"/>
      <c r="D15" s="106"/>
      <c r="E15" s="74"/>
      <c r="F15" s="74"/>
    </row>
    <row r="16" spans="1:6" x14ac:dyDescent="0.25">
      <c r="A16" s="104"/>
      <c r="B16" s="32" t="s">
        <v>49</v>
      </c>
      <c r="C16" s="106"/>
      <c r="D16" s="106"/>
      <c r="E16" s="74"/>
      <c r="F16" s="74"/>
    </row>
    <row r="17" spans="1:6" x14ac:dyDescent="0.25">
      <c r="A17" s="104">
        <f>A14+1</f>
        <v>4</v>
      </c>
      <c r="B17" s="176" t="s">
        <v>110</v>
      </c>
      <c r="C17" s="106" t="s">
        <v>50</v>
      </c>
      <c r="D17" s="138">
        <f>INDEX('[2]I-A.1 to II-F'!$AJ$87:$AJ$173,MATCH(B17,'[2]I-A.1 to II-F'!$AH$87:$AH$173,0))</f>
        <v>7015208.5945476908</v>
      </c>
      <c r="E17" s="74"/>
      <c r="F17" s="74"/>
    </row>
    <row r="18" spans="1:6" x14ac:dyDescent="0.25">
      <c r="A18" s="104">
        <f>A17+1</f>
        <v>5</v>
      </c>
      <c r="B18" s="176" t="s">
        <v>111</v>
      </c>
      <c r="C18" s="106" t="s">
        <v>51</v>
      </c>
      <c r="D18" s="138">
        <f>INDEX('[2]I-A.1 to II-F'!$AJ$87:$AJ$173,MATCH(B18,'[2]I-A.1 to II-F'!$AH$87:$AH$173,0))</f>
        <v>77609093.870926514</v>
      </c>
      <c r="E18" s="74"/>
      <c r="F18" s="74"/>
    </row>
    <row r="19" spans="1:6" x14ac:dyDescent="0.25">
      <c r="A19" s="104">
        <f>A18+1</f>
        <v>6</v>
      </c>
      <c r="B19" s="104"/>
      <c r="C19" s="18" t="s">
        <v>48</v>
      </c>
      <c r="D19" s="85">
        <f>SUM(D17:D18)</f>
        <v>84624302.465474203</v>
      </c>
      <c r="E19" s="74"/>
      <c r="F19" s="74"/>
    </row>
    <row r="20" spans="1:6" x14ac:dyDescent="0.25">
      <c r="A20" s="104"/>
      <c r="B20" s="18"/>
      <c r="C20" s="106"/>
      <c r="D20" s="62"/>
      <c r="E20" s="74"/>
      <c r="F20" s="74"/>
    </row>
    <row r="21" spans="1:6" x14ac:dyDescent="0.25">
      <c r="A21" s="104"/>
      <c r="B21" s="32" t="s">
        <v>42</v>
      </c>
      <c r="C21" s="13"/>
      <c r="D21" s="62"/>
      <c r="E21" s="74"/>
      <c r="F21" s="74"/>
    </row>
    <row r="22" spans="1:6" x14ac:dyDescent="0.25">
      <c r="A22" s="104">
        <f>A19+1</f>
        <v>7</v>
      </c>
      <c r="B22" s="176" t="s">
        <v>112</v>
      </c>
      <c r="C22" s="106" t="s">
        <v>52</v>
      </c>
      <c r="D22" s="138">
        <f>IFERROR(INDEX('[2]I-A.1 to II-F'!$AJ$87:$AJ$173,MATCH(B22,'[2]I-A.1 to II-F'!$AH$87:$AH$173,0)),0)</f>
        <v>10234973.944505751</v>
      </c>
      <c r="E22" s="74"/>
      <c r="F22" s="74"/>
    </row>
    <row r="23" spans="1:6" x14ac:dyDescent="0.25">
      <c r="A23" s="104">
        <f t="shared" ref="A23:A48" si="0">A22+1</f>
        <v>8</v>
      </c>
      <c r="B23" s="176" t="s">
        <v>113</v>
      </c>
      <c r="C23" s="106" t="s">
        <v>53</v>
      </c>
      <c r="D23" s="138">
        <f>IFERROR(INDEX('[2]I-A.1 to II-F'!$AJ$87:$AJ$173,MATCH(B23,'[2]I-A.1 to II-F'!$AH$87:$AH$173,0)),0)</f>
        <v>1114927.9023218746</v>
      </c>
      <c r="E23" s="74"/>
      <c r="F23" s="74"/>
    </row>
    <row r="24" spans="1:6" x14ac:dyDescent="0.25">
      <c r="A24" s="104">
        <f t="shared" si="0"/>
        <v>9</v>
      </c>
      <c r="B24" s="176" t="s">
        <v>114</v>
      </c>
      <c r="C24" s="86" t="s">
        <v>54</v>
      </c>
      <c r="D24" s="138">
        <f>IFERROR(INDEX('[2]I-A.1 to II-F'!$AJ$87:$AJ$173,MATCH(B24,'[2]I-A.1 to II-F'!$AH$87:$AH$173,0)),0)</f>
        <v>68857255.319680452</v>
      </c>
      <c r="E24" s="74"/>
      <c r="F24" s="74"/>
    </row>
    <row r="25" spans="1:6" x14ac:dyDescent="0.25">
      <c r="A25" s="104">
        <f t="shared" si="0"/>
        <v>10</v>
      </c>
      <c r="B25" s="176" t="s">
        <v>115</v>
      </c>
      <c r="C25" s="106" t="s">
        <v>51</v>
      </c>
      <c r="D25" s="138">
        <f>IFERROR(INDEX('[2]I-A.1 to II-F'!$AJ$87:$AJ$173,MATCH(B25,'[2]I-A.1 to II-F'!$AH$87:$AH$173,0)),0)</f>
        <v>758043955.30481839</v>
      </c>
      <c r="E25" s="74"/>
      <c r="F25" s="74"/>
    </row>
    <row r="26" spans="1:6" x14ac:dyDescent="0.25">
      <c r="A26" s="104">
        <f t="shared" si="0"/>
        <v>11</v>
      </c>
      <c r="B26" s="176" t="s">
        <v>116</v>
      </c>
      <c r="C26" s="106" t="s">
        <v>55</v>
      </c>
      <c r="D26" s="138">
        <f>IFERROR(INDEX('[2]I-A.1 to II-F'!$AJ$87:$AJ$173,MATCH(B26,'[2]I-A.1 to II-F'!$AH$87:$AH$173,0)),0)</f>
        <v>0</v>
      </c>
      <c r="E26" s="74"/>
      <c r="F26" s="74"/>
    </row>
    <row r="27" spans="1:6" x14ac:dyDescent="0.25">
      <c r="A27" s="104">
        <f t="shared" si="0"/>
        <v>12</v>
      </c>
      <c r="B27" s="176" t="s">
        <v>117</v>
      </c>
      <c r="C27" s="86" t="s">
        <v>56</v>
      </c>
      <c r="D27" s="138">
        <f>IFERROR(INDEX('[2]I-A.1 to II-F'!$AJ$87:$AJ$173,MATCH(B27,'[2]I-A.1 to II-F'!$AH$87:$AH$173,0)),0)</f>
        <v>833783000</v>
      </c>
      <c r="E27" s="74"/>
      <c r="F27" s="74"/>
    </row>
    <row r="28" spans="1:6" x14ac:dyDescent="0.25">
      <c r="A28" s="104">
        <f t="shared" si="0"/>
        <v>13</v>
      </c>
      <c r="B28" s="176" t="s">
        <v>118</v>
      </c>
      <c r="C28" s="106" t="s">
        <v>57</v>
      </c>
      <c r="D28" s="138">
        <f>IFERROR(INDEX('[2]I-A.1 to II-F'!$AJ$87:$AJ$173,MATCH(B28,'[2]I-A.1 to II-F'!$AH$87:$AH$173,0)),0)</f>
        <v>1006923000</v>
      </c>
      <c r="E28" s="74"/>
      <c r="F28" s="74"/>
    </row>
    <row r="29" spans="1:6" x14ac:dyDescent="0.25">
      <c r="A29" s="104">
        <f t="shared" si="0"/>
        <v>14</v>
      </c>
      <c r="B29" s="176" t="s">
        <v>119</v>
      </c>
      <c r="C29" s="106" t="s">
        <v>58</v>
      </c>
      <c r="D29" s="138">
        <f>IFERROR(INDEX('[2]I-A.1 to II-F'!$AJ$87:$AJ$173,MATCH(B29,'[2]I-A.1 to II-F'!$AH$87:$AH$173,0)),0)</f>
        <v>588107000</v>
      </c>
    </row>
    <row r="30" spans="1:6" x14ac:dyDescent="0.25">
      <c r="A30" s="104">
        <f t="shared" si="0"/>
        <v>15</v>
      </c>
      <c r="B30" s="176" t="s">
        <v>120</v>
      </c>
      <c r="C30" s="86" t="s">
        <v>59</v>
      </c>
      <c r="D30" s="138">
        <f>IFERROR(INDEX('[2]I-A.1 to II-F'!$AJ$87:$AJ$173,MATCH(B30,'[2]I-A.1 to II-F'!$AH$87:$AH$173,0)),0)</f>
        <v>1066097000</v>
      </c>
    </row>
    <row r="31" spans="1:6" x14ac:dyDescent="0.25">
      <c r="A31" s="104">
        <f t="shared" si="0"/>
        <v>16</v>
      </c>
      <c r="B31" s="176" t="s">
        <v>121</v>
      </c>
      <c r="C31" s="106" t="s">
        <v>60</v>
      </c>
      <c r="D31" s="138">
        <f>IFERROR(INDEX('[2]I-A.1 to II-F'!$AJ$87:$AJ$173,MATCH(B31,'[2]I-A.1 to II-F'!$AH$87:$AH$173,0)),0)</f>
        <v>1376114000</v>
      </c>
    </row>
    <row r="32" spans="1:6" x14ac:dyDescent="0.25">
      <c r="A32" s="104">
        <f t="shared" si="0"/>
        <v>17</v>
      </c>
      <c r="B32" s="176" t="s">
        <v>122</v>
      </c>
      <c r="C32" s="87" t="s">
        <v>61</v>
      </c>
      <c r="D32" s="138">
        <f>IFERROR(INDEX('[2]I-A.1 to II-F'!$AJ$87:$AJ$173,MATCH(B32,'[2]I-A.1 to II-F'!$AH$87:$AH$173,0)),0)</f>
        <v>200437000</v>
      </c>
    </row>
    <row r="33" spans="1:4" x14ac:dyDescent="0.25">
      <c r="A33" s="104">
        <f t="shared" si="0"/>
        <v>18</v>
      </c>
      <c r="B33" s="176" t="s">
        <v>123</v>
      </c>
      <c r="C33" s="87" t="s">
        <v>62</v>
      </c>
      <c r="D33" s="138">
        <f>IFERROR(INDEX('[2]I-A.1 to II-F'!$AJ$87:$AJ$173,MATCH(B33,'[2]I-A.1 to II-F'!$AH$87:$AH$173,0)),0)</f>
        <v>78336000</v>
      </c>
    </row>
    <row r="34" spans="1:4" x14ac:dyDescent="0.25">
      <c r="A34" s="104">
        <f t="shared" ref="A34:A35" si="1">A33+1</f>
        <v>19</v>
      </c>
      <c r="B34" s="176" t="s">
        <v>124</v>
      </c>
      <c r="C34" s="87" t="s">
        <v>63</v>
      </c>
      <c r="D34" s="138">
        <f>IFERROR(INDEX('[2]I-A.1 to II-F'!$AJ$87:$AJ$173,MATCH(B34,'[2]I-A.1 to II-F'!$AH$87:$AH$173,0)),0)</f>
        <v>0</v>
      </c>
    </row>
    <row r="35" spans="1:4" x14ac:dyDescent="0.25">
      <c r="A35" s="104">
        <f t="shared" si="1"/>
        <v>20</v>
      </c>
      <c r="B35" s="176" t="s">
        <v>125</v>
      </c>
      <c r="C35" s="87" t="s">
        <v>64</v>
      </c>
      <c r="D35" s="138">
        <f>IFERROR(INDEX('[2]I-A.1 to II-F'!$AJ$87:$AJ$173,MATCH(B35,'[2]I-A.1 to II-F'!$AH$87:$AH$173,0)),0)</f>
        <v>111787000</v>
      </c>
    </row>
    <row r="36" spans="1:4" x14ac:dyDescent="0.25">
      <c r="A36" s="104">
        <f>A35+1</f>
        <v>21</v>
      </c>
      <c r="B36" s="176" t="s">
        <v>126</v>
      </c>
      <c r="C36" s="87" t="s">
        <v>65</v>
      </c>
      <c r="D36" s="138">
        <f>IFERROR(INDEX('[2]I-A.1 to II-F'!$AJ$87:$AJ$173,MATCH(B36,'[2]I-A.1 to II-F'!$AH$87:$AH$173,0)),0)</f>
        <v>0</v>
      </c>
    </row>
    <row r="37" spans="1:4" x14ac:dyDescent="0.25">
      <c r="A37" s="104">
        <f t="shared" si="0"/>
        <v>22</v>
      </c>
      <c r="B37" s="176" t="s">
        <v>127</v>
      </c>
      <c r="C37" s="87" t="s">
        <v>66</v>
      </c>
      <c r="D37" s="138">
        <f>IFERROR(INDEX('[2]I-A.1 to II-F'!$AJ$87:$AJ$173,MATCH(B37,'[2]I-A.1 to II-F'!$AH$87:$AH$173,0)),0)</f>
        <v>0</v>
      </c>
    </row>
    <row r="38" spans="1:4" x14ac:dyDescent="0.25">
      <c r="A38" s="104">
        <f t="shared" si="0"/>
        <v>23</v>
      </c>
      <c r="B38" s="176" t="s">
        <v>128</v>
      </c>
      <c r="C38" s="88" t="s">
        <v>67</v>
      </c>
      <c r="D38" s="138">
        <f>IFERROR(INDEX('[2]I-A.1 to II-F'!$AJ$87:$AJ$173,MATCH(B38,'[2]I-A.1 to II-F'!$AH$87:$AH$173,0)),0)</f>
        <v>604289000</v>
      </c>
    </row>
    <row r="39" spans="1:4" x14ac:dyDescent="0.25">
      <c r="A39" s="104">
        <f t="shared" si="0"/>
        <v>24</v>
      </c>
      <c r="B39" s="30" t="s">
        <v>129</v>
      </c>
      <c r="C39" s="107" t="s">
        <v>68</v>
      </c>
      <c r="D39" s="138">
        <f>IFERROR(INDEX('[2]I-A.1 to II-F'!$AJ$87:$AJ$173,MATCH(B39,'[2]I-A.1 to II-F'!$AH$87:$AH$173,0)),0)</f>
        <v>13210000</v>
      </c>
    </row>
    <row r="40" spans="1:4" x14ac:dyDescent="0.25">
      <c r="A40" s="104">
        <f t="shared" si="0"/>
        <v>25</v>
      </c>
      <c r="B40" s="30" t="s">
        <v>130</v>
      </c>
      <c r="C40" s="107" t="s">
        <v>68</v>
      </c>
      <c r="D40" s="138">
        <f>IFERROR(INDEX('[2]I-A.1 to II-F'!$AJ$87:$AJ$173,MATCH(B40,'[2]I-A.1 to II-F'!$AH$87:$AH$173,0)),0)</f>
        <v>0</v>
      </c>
    </row>
    <row r="41" spans="1:4" x14ac:dyDescent="0.25">
      <c r="A41" s="104">
        <f t="shared" si="0"/>
        <v>26</v>
      </c>
      <c r="B41" s="104"/>
      <c r="C41" s="18" t="s">
        <v>48</v>
      </c>
      <c r="D41" s="85">
        <f>SUM(D22:D40)</f>
        <v>6717334112.4713268</v>
      </c>
    </row>
    <row r="42" spans="1:4" x14ac:dyDescent="0.25">
      <c r="A42" s="104"/>
      <c r="B42" s="104"/>
      <c r="C42" s="18"/>
      <c r="D42" s="62"/>
    </row>
    <row r="43" spans="1:4" x14ac:dyDescent="0.25">
      <c r="A43" s="104"/>
      <c r="B43" s="32" t="s">
        <v>69</v>
      </c>
      <c r="C43" s="18"/>
      <c r="D43" s="62"/>
    </row>
    <row r="44" spans="1:4" x14ac:dyDescent="0.25">
      <c r="A44" s="104">
        <f>A41+1</f>
        <v>27</v>
      </c>
      <c r="B44" s="176" t="s">
        <v>131</v>
      </c>
      <c r="C44" s="89" t="s">
        <v>70</v>
      </c>
      <c r="D44" s="138">
        <f>IFERROR(INDEX('[2]I-A.1 to II-F'!$AJ$87:$AJ$173,MATCH(B44,'[2]I-A.1 to II-F'!$AH$87:$AH$173,0)),0)</f>
        <v>10256950.035334844</v>
      </c>
    </row>
    <row r="45" spans="1:4" x14ac:dyDescent="0.25">
      <c r="A45" s="104">
        <f t="shared" si="0"/>
        <v>28</v>
      </c>
      <c r="B45" s="176" t="s">
        <v>132</v>
      </c>
      <c r="C45" s="106" t="s">
        <v>71</v>
      </c>
      <c r="D45" s="138">
        <f>IFERROR(INDEX('[2]I-A.1 to II-F'!$AJ$87:$AJ$173,MATCH(B45,'[2]I-A.1 to II-F'!$AH$87:$AH$173,0)),0)</f>
        <v>271100698.96065426</v>
      </c>
    </row>
    <row r="46" spans="1:4" x14ac:dyDescent="0.25">
      <c r="A46" s="104">
        <f t="shared" si="0"/>
        <v>29</v>
      </c>
      <c r="B46" s="176" t="s">
        <v>133</v>
      </c>
      <c r="C46" s="106" t="s">
        <v>72</v>
      </c>
      <c r="D46" s="138">
        <f>IFERROR(INDEX('[2]I-A.1 to II-F'!$AJ$87:$AJ$173,MATCH(B46,'[2]I-A.1 to II-F'!$AH$87:$AH$173,0)),0)</f>
        <v>119646633.9649747</v>
      </c>
    </row>
    <row r="47" spans="1:4" x14ac:dyDescent="0.25">
      <c r="A47" s="104">
        <f t="shared" si="0"/>
        <v>30</v>
      </c>
      <c r="B47" s="176" t="s">
        <v>134</v>
      </c>
      <c r="C47" s="106" t="s">
        <v>73</v>
      </c>
      <c r="D47" s="138">
        <f>IFERROR(INDEX('[2]I-A.1 to II-F'!$AJ$87:$AJ$173,MATCH(B47,'[2]I-A.1 to II-F'!$AH$87:$AH$173,0)),0)</f>
        <v>0</v>
      </c>
    </row>
    <row r="48" spans="1:4" x14ac:dyDescent="0.25">
      <c r="A48" s="104">
        <f t="shared" si="0"/>
        <v>31</v>
      </c>
      <c r="B48" s="106"/>
      <c r="C48" s="18" t="s">
        <v>48</v>
      </c>
      <c r="D48" s="85">
        <f>SUM(D44:D47)</f>
        <v>401004282.96096379</v>
      </c>
    </row>
    <row r="49" spans="1:4" x14ac:dyDescent="0.25">
      <c r="A49" s="104"/>
      <c r="B49" s="106"/>
      <c r="C49" s="18"/>
      <c r="D49" s="153"/>
    </row>
    <row r="50" spans="1:4" x14ac:dyDescent="0.25">
      <c r="A50" s="104">
        <f>A48+1</f>
        <v>32</v>
      </c>
      <c r="B50" s="19" t="s">
        <v>138</v>
      </c>
      <c r="C50" s="18"/>
      <c r="D50" s="189">
        <f>SUM('[2]I-A.1 to II-F'!$AJ$181:$AJ$184)</f>
        <v>-16508940.680976329</v>
      </c>
    </row>
    <row r="51" spans="1:4" x14ac:dyDescent="0.25">
      <c r="A51" s="104"/>
      <c r="B51" s="108"/>
      <c r="C51" s="18"/>
      <c r="D51" s="106"/>
    </row>
    <row r="52" spans="1:4" x14ac:dyDescent="0.25">
      <c r="A52" s="109">
        <f>A50+1</f>
        <v>33</v>
      </c>
      <c r="B52" s="110"/>
      <c r="C52" s="14" t="s">
        <v>74</v>
      </c>
      <c r="D52" s="90">
        <f>+D14+D19+D41+D48+D50</f>
        <v>7437681280.1569033</v>
      </c>
    </row>
    <row r="53" spans="1:4" x14ac:dyDescent="0.25">
      <c r="A53" s="80"/>
      <c r="B53" s="76"/>
      <c r="C53" s="76"/>
      <c r="D53" s="74"/>
    </row>
    <row r="54" spans="1:4" x14ac:dyDescent="0.25">
      <c r="A54" s="80"/>
      <c r="B54" s="76"/>
      <c r="C54" s="76"/>
      <c r="D54" s="91"/>
    </row>
    <row r="55" spans="1:4" x14ac:dyDescent="0.25">
      <c r="A55" s="80"/>
      <c r="B55" s="76"/>
      <c r="C55" s="159" t="s">
        <v>136</v>
      </c>
      <c r="D55" s="156">
        <f>'[2]I-A.1 to II-F'!$AJ$186-'[2]I-A.1 to II-F'!$AJ$191</f>
        <v>7437681280.1569033</v>
      </c>
    </row>
    <row r="56" spans="1:4" x14ac:dyDescent="0.25">
      <c r="A56" s="80"/>
      <c r="B56" s="76"/>
      <c r="C56" s="76"/>
      <c r="D56" s="155">
        <f>D52-D55</f>
        <v>0</v>
      </c>
    </row>
    <row r="57" spans="1:4" x14ac:dyDescent="0.25">
      <c r="A57" s="80"/>
      <c r="B57" s="76"/>
      <c r="C57" s="92"/>
      <c r="D57" s="74"/>
    </row>
    <row r="58" spans="1:4" x14ac:dyDescent="0.25">
      <c r="A58" s="80"/>
      <c r="B58" s="76"/>
      <c r="C58" s="76"/>
      <c r="D58" s="74"/>
    </row>
    <row r="59" spans="1:4" x14ac:dyDescent="0.25">
      <c r="A59" s="80"/>
      <c r="B59" s="76"/>
      <c r="C59" s="76"/>
      <c r="D59" s="74"/>
    </row>
    <row r="60" spans="1:4" x14ac:dyDescent="0.25">
      <c r="A60" s="80"/>
      <c r="B60" s="76"/>
      <c r="C60" s="12"/>
      <c r="D60" s="74"/>
    </row>
    <row r="61" spans="1:4" x14ac:dyDescent="0.25">
      <c r="A61" s="80"/>
      <c r="B61" s="76"/>
      <c r="C61" s="76"/>
      <c r="D61" s="74"/>
    </row>
    <row r="62" spans="1:4" x14ac:dyDescent="0.25">
      <c r="A62" s="75"/>
      <c r="B62" s="15"/>
      <c r="C62" s="74"/>
      <c r="D62" s="74"/>
    </row>
    <row r="64" spans="1:4" x14ac:dyDescent="0.25">
      <c r="B64" s="15"/>
    </row>
  </sheetData>
  <customSheetViews>
    <customSheetView guid="{72D560C4-9B07-464B-81C7-EFD6F92AFFFE}" showPageBreaks="1" printArea="1" topLeftCell="A18">
      <selection activeCell="C43" sqref="C43:H43"/>
      <pageMargins left="0.25" right="0.25" top="1" bottom="1" header="0.5" footer="0.5"/>
      <printOptions horizontalCentered="1"/>
      <pageSetup scale="70" orientation="landscape" r:id="rId1"/>
      <headerFooter alignWithMargins="0">
        <oddHeader xml:space="preserve">&amp;CSchedule B-1
</oddHeader>
        <oddFooter>&amp;LInterim DCOS-RFP Forms&amp;R&amp;A</oddFooter>
      </headerFooter>
    </customSheetView>
  </customSheetViews>
  <phoneticPr fontId="0" type="noConversion"/>
  <printOptions horizontalCentered="1"/>
  <pageMargins left="1" right="1" top="1" bottom="1" header="0.75" footer="0.75"/>
  <pageSetup scale="98"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E57"/>
  <sheetViews>
    <sheetView topLeftCell="A13" zoomScale="85" zoomScaleNormal="85" workbookViewId="0">
      <selection activeCell="D50" sqref="D50"/>
    </sheetView>
  </sheetViews>
  <sheetFormatPr defaultColWidth="9.109375" defaultRowHeight="13.2" x14ac:dyDescent="0.25"/>
  <cols>
    <col min="1" max="2" width="7.5546875" style="27" customWidth="1"/>
    <col min="3" max="3" width="30" style="27" customWidth="1"/>
    <col min="4" max="4" width="15.5546875" style="27" customWidth="1"/>
    <col min="5" max="16384" width="9.109375" style="27"/>
  </cols>
  <sheetData>
    <row r="1" spans="1:4" x14ac:dyDescent="0.25">
      <c r="A1" s="3" t="str">
        <f>+'Schedule A'!A1</f>
        <v>CenterPoint Energy Houston Electric</v>
      </c>
      <c r="B1" s="3"/>
      <c r="C1" s="101"/>
      <c r="D1" s="101"/>
    </row>
    <row r="2" spans="1:4" x14ac:dyDescent="0.25">
      <c r="A2" s="3" t="str">
        <f>+'Schedule A'!A2</f>
        <v>Exhibit I - Baseline for Distribution Cost Recovery Factor</v>
      </c>
      <c r="B2" s="3"/>
      <c r="C2" s="101"/>
      <c r="D2" s="101"/>
    </row>
    <row r="3" spans="1:4" x14ac:dyDescent="0.25">
      <c r="A3" s="177" t="s">
        <v>75</v>
      </c>
      <c r="B3" s="3"/>
      <c r="C3" s="101"/>
      <c r="D3" s="101"/>
    </row>
    <row r="4" spans="1:4" x14ac:dyDescent="0.25">
      <c r="A4" s="3"/>
      <c r="B4" s="3"/>
      <c r="C4" s="101"/>
      <c r="D4" s="101"/>
    </row>
    <row r="5" spans="1:4" x14ac:dyDescent="0.25">
      <c r="A5" s="3"/>
      <c r="B5" s="3"/>
      <c r="C5" s="101"/>
      <c r="D5" s="101"/>
    </row>
    <row r="6" spans="1:4" x14ac:dyDescent="0.25">
      <c r="A6" s="45" t="s">
        <v>5</v>
      </c>
      <c r="B6" s="57" t="s">
        <v>43</v>
      </c>
      <c r="C6" s="57" t="s">
        <v>6</v>
      </c>
      <c r="D6" s="45" t="s">
        <v>26</v>
      </c>
    </row>
    <row r="7" spans="1:4" x14ac:dyDescent="0.25">
      <c r="A7" s="103" t="s">
        <v>8</v>
      </c>
      <c r="B7" s="102" t="s">
        <v>8</v>
      </c>
      <c r="C7" s="39"/>
      <c r="D7" s="103" t="s">
        <v>44</v>
      </c>
    </row>
    <row r="8" spans="1:4" x14ac:dyDescent="0.25">
      <c r="A8" s="103"/>
      <c r="B8" s="39"/>
      <c r="C8" s="39"/>
      <c r="D8" s="103" t="str">
        <f>+'Schedule A'!C7</f>
        <v>Docket No. 49421</v>
      </c>
    </row>
    <row r="9" spans="1:4" x14ac:dyDescent="0.25">
      <c r="A9" s="53"/>
      <c r="B9" s="41" t="s">
        <v>2</v>
      </c>
      <c r="C9" s="41"/>
      <c r="D9" s="60" t="s">
        <v>10</v>
      </c>
    </row>
    <row r="10" spans="1:4" x14ac:dyDescent="0.25">
      <c r="A10" s="103"/>
      <c r="B10" s="36"/>
      <c r="C10" s="43"/>
      <c r="D10" s="45"/>
    </row>
    <row r="11" spans="1:4" x14ac:dyDescent="0.25">
      <c r="A11" s="103"/>
      <c r="B11" s="13" t="s">
        <v>45</v>
      </c>
      <c r="C11" s="108"/>
      <c r="D11" s="103"/>
    </row>
    <row r="12" spans="1:4" x14ac:dyDescent="0.25">
      <c r="A12" s="103">
        <v>1</v>
      </c>
      <c r="B12" s="104" t="str">
        <f>'Schedule B-1'!B12</f>
        <v>A303.01</v>
      </c>
      <c r="C12" s="89" t="str">
        <f>'Schedule B-1'!C12</f>
        <v>Miscellaneous Intangible Plant</v>
      </c>
      <c r="D12" s="141">
        <f>INDEX('[2]I-A.1 to II-F'!$AJ$226:$AJ$288,MATCH(B12,'[2]I-A.1 to II-F'!$AH$226:$AH$288,0))</f>
        <v>0</v>
      </c>
    </row>
    <row r="13" spans="1:4" x14ac:dyDescent="0.25">
      <c r="A13" s="103">
        <f>A12+1</f>
        <v>2</v>
      </c>
      <c r="B13" s="104" t="str">
        <f>'Schedule B-1'!B13</f>
        <v>A303.02</v>
      </c>
      <c r="C13" s="89" t="str">
        <f>'Schedule B-1'!C13</f>
        <v>Intangible EFM Equipment</v>
      </c>
      <c r="D13" s="141">
        <f>INDEX('[2]I-A.1 to II-F'!$AJ$226:$AJ$288,MATCH(B13,'[2]I-A.1 to II-F'!$AH$226:$AH$288,0))</f>
        <v>-130276056.83518521</v>
      </c>
    </row>
    <row r="14" spans="1:4" x14ac:dyDescent="0.25">
      <c r="A14" s="103">
        <f>A13+1</f>
        <v>3</v>
      </c>
      <c r="B14" s="80"/>
      <c r="C14" s="18" t="s">
        <v>48</v>
      </c>
      <c r="D14" s="95">
        <f>SUM(D12:D13)</f>
        <v>-130276056.83518521</v>
      </c>
    </row>
    <row r="15" spans="1:4" x14ac:dyDescent="0.25">
      <c r="A15" s="103"/>
      <c r="B15" s="107"/>
      <c r="C15" s="106"/>
      <c r="D15" s="47"/>
    </row>
    <row r="16" spans="1:4" x14ac:dyDescent="0.25">
      <c r="A16" s="104"/>
      <c r="B16" s="13" t="s">
        <v>49</v>
      </c>
      <c r="C16" s="106"/>
      <c r="D16" s="106"/>
    </row>
    <row r="17" spans="1:4" x14ac:dyDescent="0.25">
      <c r="A17" s="104">
        <f>A14+1</f>
        <v>4</v>
      </c>
      <c r="B17" s="104" t="str">
        <f>'Schedule B-1'!B17</f>
        <v>A352.01</v>
      </c>
      <c r="C17" s="89" t="str">
        <f>'Schedule B-1'!C17</f>
        <v>Structures and improvements</v>
      </c>
      <c r="D17" s="138">
        <f>INDEX('[2]I-A.1 to II-F'!$AJ$226:$AJ$288,MATCH(B17,'[2]I-A.1 to II-F'!$AH$226:$AH$288,0))</f>
        <v>-651906.32032489148</v>
      </c>
    </row>
    <row r="18" spans="1:4" x14ac:dyDescent="0.25">
      <c r="A18" s="104">
        <f>A17+1</f>
        <v>5</v>
      </c>
      <c r="B18" s="104" t="str">
        <f>'Schedule B-1'!B18</f>
        <v>A353.01</v>
      </c>
      <c r="C18" s="89" t="str">
        <f>'Schedule B-1'!C18</f>
        <v>Station Equipment</v>
      </c>
      <c r="D18" s="138">
        <f>INDEX('[2]I-A.1 to II-F'!$AJ$226:$AJ$288,MATCH(B18,'[2]I-A.1 to II-F'!$AH$226:$AH$288,0))</f>
        <v>-12853112.114401745</v>
      </c>
    </row>
    <row r="19" spans="1:4" x14ac:dyDescent="0.25">
      <c r="A19" s="104">
        <f t="shared" ref="A19:A48" si="0">A18+1</f>
        <v>6</v>
      </c>
      <c r="B19" s="104"/>
      <c r="C19" s="18" t="s">
        <v>48</v>
      </c>
      <c r="D19" s="95">
        <f>SUM(D17:D18)</f>
        <v>-13505018.434726637</v>
      </c>
    </row>
    <row r="20" spans="1:4" x14ac:dyDescent="0.25">
      <c r="A20" s="104"/>
      <c r="B20" s="107"/>
      <c r="C20" s="106"/>
      <c r="D20" s="94"/>
    </row>
    <row r="21" spans="1:4" x14ac:dyDescent="0.25">
      <c r="A21" s="104"/>
      <c r="B21" s="19" t="s">
        <v>42</v>
      </c>
      <c r="C21" s="16"/>
      <c r="D21" s="94"/>
    </row>
    <row r="22" spans="1:4" x14ac:dyDescent="0.25">
      <c r="A22" s="103">
        <f>A19+1</f>
        <v>7</v>
      </c>
      <c r="B22" s="104" t="str">
        <f>'Schedule B-1'!B22</f>
        <v>A360.01</v>
      </c>
      <c r="C22" s="89" t="str">
        <f>'Schedule B-1'!C22</f>
        <v>Land Owned in Fee</v>
      </c>
      <c r="D22" s="141">
        <f>INDEX('[2]I-A.1 to II-F'!$AJ$226:$AJ$288,MATCH(B22,'[2]I-A.1 to II-F'!$AH$226:$AH$288,0))</f>
        <v>0</v>
      </c>
    </row>
    <row r="23" spans="1:4" x14ac:dyDescent="0.25">
      <c r="A23" s="104">
        <f t="shared" si="0"/>
        <v>8</v>
      </c>
      <c r="B23" s="104" t="str">
        <f>'Schedule B-1'!B23</f>
        <v>A360.02</v>
      </c>
      <c r="C23" s="89" t="str">
        <f>'Schedule B-1'!C23</f>
        <v>Land and Land Rights</v>
      </c>
      <c r="D23" s="141">
        <f>IFERROR(INDEX('[2]I-A.1 to II-F'!$AJ$226:$AJ$288,MATCH(B23,'[2]I-A.1 to II-F'!$AH$226:$AH$288,0)),0)</f>
        <v>-614348.02781001257</v>
      </c>
    </row>
    <row r="24" spans="1:4" x14ac:dyDescent="0.25">
      <c r="A24" s="104">
        <f t="shared" si="0"/>
        <v>9</v>
      </c>
      <c r="B24" s="104" t="str">
        <f>'Schedule B-1'!B24</f>
        <v>A361.01</v>
      </c>
      <c r="C24" s="89" t="str">
        <f>'Schedule B-1'!C24</f>
        <v>Structures and Improvements</v>
      </c>
      <c r="D24" s="141">
        <f>IFERROR(INDEX('[2]I-A.1 to II-F'!$AJ$226:$AJ$288,MATCH(B24,'[2]I-A.1 to II-F'!$AH$226:$AH$288,0)),0)</f>
        <v>-23190175.874407865</v>
      </c>
    </row>
    <row r="25" spans="1:4" x14ac:dyDescent="0.25">
      <c r="A25" s="104">
        <f t="shared" si="0"/>
        <v>10</v>
      </c>
      <c r="B25" s="104" t="str">
        <f>'Schedule B-1'!B25</f>
        <v>A362.01</v>
      </c>
      <c r="C25" s="89" t="str">
        <f>'Schedule B-1'!C25</f>
        <v>Station Equipment</v>
      </c>
      <c r="D25" s="141">
        <f>IFERROR(INDEX('[2]I-A.1 to II-F'!$AJ$226:$AJ$288,MATCH(B25,'[2]I-A.1 to II-F'!$AH$226:$AH$288,0)),0)</f>
        <v>-216941065.4414143</v>
      </c>
    </row>
    <row r="26" spans="1:4" x14ac:dyDescent="0.25">
      <c r="A26" s="104">
        <f t="shared" si="0"/>
        <v>11</v>
      </c>
      <c r="B26" s="104" t="str">
        <f>'Schedule B-1'!B26</f>
        <v>A363.01</v>
      </c>
      <c r="C26" s="89" t="str">
        <f>'Schedule B-1'!C26</f>
        <v>Storage Battery Equipment</v>
      </c>
      <c r="D26" s="141">
        <f>IFERROR(INDEX('[2]I-A.1 to II-F'!$AJ$226:$AJ$288,MATCH(B26,'[2]I-A.1 to II-F'!$AH$226:$AH$288,0)),0)</f>
        <v>0</v>
      </c>
    </row>
    <row r="27" spans="1:4" x14ac:dyDescent="0.25">
      <c r="A27" s="104">
        <f t="shared" si="0"/>
        <v>12</v>
      </c>
      <c r="B27" s="104" t="str">
        <f>'Schedule B-1'!B27</f>
        <v>A364.01</v>
      </c>
      <c r="C27" s="89" t="str">
        <f>'Schedule B-1'!C27</f>
        <v>Poles,Towers &amp; Fixtures</v>
      </c>
      <c r="D27" s="141">
        <f>IFERROR(INDEX('[2]I-A.1 to II-F'!$AJ$226:$AJ$288,MATCH(B27,'[2]I-A.1 to II-F'!$AH$226:$AH$288,0)),0)</f>
        <v>-352800000</v>
      </c>
    </row>
    <row r="28" spans="1:4" x14ac:dyDescent="0.25">
      <c r="A28" s="104">
        <f t="shared" si="0"/>
        <v>13</v>
      </c>
      <c r="B28" s="104" t="str">
        <f>'Schedule B-1'!B28</f>
        <v>A365.01</v>
      </c>
      <c r="C28" s="89" t="str">
        <f>'Schedule B-1'!C28</f>
        <v>O.H. Conductors &amp; Devices</v>
      </c>
      <c r="D28" s="141">
        <f>IFERROR(INDEX('[2]I-A.1 to II-F'!$AJ$226:$AJ$288,MATCH(B28,'[2]I-A.1 to II-F'!$AH$226:$AH$288,0)),0)</f>
        <v>-370600000</v>
      </c>
    </row>
    <row r="29" spans="1:4" x14ac:dyDescent="0.25">
      <c r="A29" s="104">
        <f t="shared" si="0"/>
        <v>14</v>
      </c>
      <c r="B29" s="104" t="str">
        <f>'Schedule B-1'!B29</f>
        <v>A366.01</v>
      </c>
      <c r="C29" s="89" t="str">
        <f>'Schedule B-1'!C29</f>
        <v>Underground Conduits</v>
      </c>
      <c r="D29" s="141">
        <f>IFERROR(INDEX('[2]I-A.1 to II-F'!$AJ$226:$AJ$288,MATCH(B29,'[2]I-A.1 to II-F'!$AH$226:$AH$288,0)),0)</f>
        <v>-214109000</v>
      </c>
    </row>
    <row r="30" spans="1:4" x14ac:dyDescent="0.25">
      <c r="A30" s="104">
        <f t="shared" si="0"/>
        <v>15</v>
      </c>
      <c r="B30" s="104" t="str">
        <f>'Schedule B-1'!B30</f>
        <v>A367.01</v>
      </c>
      <c r="C30" s="89" t="str">
        <f>'Schedule B-1'!C30</f>
        <v>U.G. Conductors &amp; Devices</v>
      </c>
      <c r="D30" s="141">
        <f>IFERROR(INDEX('[2]I-A.1 to II-F'!$AJ$226:$AJ$288,MATCH(B30,'[2]I-A.1 to II-F'!$AH$226:$AH$288,0)),0)</f>
        <v>-367555000</v>
      </c>
    </row>
    <row r="31" spans="1:4" x14ac:dyDescent="0.25">
      <c r="A31" s="104">
        <f t="shared" si="0"/>
        <v>16</v>
      </c>
      <c r="B31" s="104" t="str">
        <f>'Schedule B-1'!B31</f>
        <v>A368.01</v>
      </c>
      <c r="C31" s="89" t="str">
        <f>'Schedule B-1'!C31</f>
        <v>Line Transformers</v>
      </c>
      <c r="D31" s="141">
        <f>IFERROR(INDEX('[2]I-A.1 to II-F'!$AJ$226:$AJ$288,MATCH(B31,'[2]I-A.1 to II-F'!$AH$226:$AH$288,0)),0)</f>
        <v>-558460000</v>
      </c>
    </row>
    <row r="32" spans="1:4" x14ac:dyDescent="0.25">
      <c r="A32" s="104">
        <f t="shared" si="0"/>
        <v>17</v>
      </c>
      <c r="B32" s="104" t="str">
        <f>'Schedule B-1'!B32</f>
        <v>A369.01</v>
      </c>
      <c r="C32" s="89" t="str">
        <f>'Schedule B-1'!C32</f>
        <v>Services</v>
      </c>
      <c r="D32" s="141">
        <f>IFERROR(INDEX('[2]I-A.1 to II-F'!$AJ$226:$AJ$288,MATCH(B32,'[2]I-A.1 to II-F'!$AH$226:$AH$288,0)),0)</f>
        <v>-82547000</v>
      </c>
    </row>
    <row r="33" spans="1:5" x14ac:dyDescent="0.25">
      <c r="A33" s="104">
        <f t="shared" si="0"/>
        <v>18</v>
      </c>
      <c r="B33" s="104" t="str">
        <f>'Schedule B-1'!B33</f>
        <v>A370.01</v>
      </c>
      <c r="C33" s="89" t="str">
        <f>'Schedule B-1'!C33</f>
        <v xml:space="preserve">Meters </v>
      </c>
      <c r="D33" s="141">
        <f>IFERROR(INDEX('[2]I-A.1 to II-F'!$AJ$226:$AJ$288,MATCH(B33,'[2]I-A.1 to II-F'!$AH$226:$AH$288,0)),0)</f>
        <v>-57760000</v>
      </c>
    </row>
    <row r="34" spans="1:5" x14ac:dyDescent="0.25">
      <c r="A34" s="104">
        <f t="shared" si="0"/>
        <v>19</v>
      </c>
      <c r="B34" s="104" t="str">
        <f>'Schedule B-1'!B34</f>
        <v>A370.02</v>
      </c>
      <c r="C34" s="89" t="str">
        <f>'Schedule B-1'!C34</f>
        <v>Advances Meters</v>
      </c>
      <c r="D34" s="141">
        <f>IFERROR(INDEX('[2]I-A.1 to II-F'!$AJ$226:$AJ$288,MATCH(B34,'[2]I-A.1 to II-F'!$AH$226:$AH$288,0)),0)</f>
        <v>0</v>
      </c>
    </row>
    <row r="35" spans="1:5" x14ac:dyDescent="0.25">
      <c r="A35" s="104">
        <f t="shared" si="0"/>
        <v>20</v>
      </c>
      <c r="B35" s="104" t="str">
        <f>'Schedule B-1'!B35</f>
        <v>A370.03</v>
      </c>
      <c r="C35" s="89" t="str">
        <f>'Schedule B-1'!C35</f>
        <v>Automated Meters</v>
      </c>
      <c r="D35" s="141">
        <f>IFERROR(INDEX('[2]I-A.1 to II-F'!$AJ$226:$AJ$288,MATCH(B35,'[2]I-A.1 to II-F'!$AH$226:$AH$288,0)),0)</f>
        <v>-26717000</v>
      </c>
    </row>
    <row r="36" spans="1:5" x14ac:dyDescent="0.25">
      <c r="A36" s="104">
        <f t="shared" si="0"/>
        <v>21</v>
      </c>
      <c r="B36" s="104" t="str">
        <f>'Schedule B-1'!B36</f>
        <v>A371.01</v>
      </c>
      <c r="C36" s="89" t="str">
        <f>'Schedule B-1'!C36</f>
        <v>Install. on Customer Prem.</v>
      </c>
      <c r="D36" s="141">
        <f>IFERROR(INDEX('[2]I-A.1 to II-F'!$AJ$226:$AJ$288,MATCH(B36,'[2]I-A.1 to II-F'!$AH$226:$AH$288,0)),0)</f>
        <v>0</v>
      </c>
    </row>
    <row r="37" spans="1:5" x14ac:dyDescent="0.25">
      <c r="A37" s="104">
        <f t="shared" si="0"/>
        <v>22</v>
      </c>
      <c r="B37" s="104" t="str">
        <f>'Schedule B-1'!B37</f>
        <v>A372.01</v>
      </c>
      <c r="C37" s="89" t="str">
        <f>'Schedule B-1'!C37</f>
        <v>Leased Prop. on Cust. Premises</v>
      </c>
      <c r="D37" s="141">
        <f>IFERROR(INDEX('[2]I-A.1 to II-F'!$AJ$226:$AJ$288,MATCH(B37,'[2]I-A.1 to II-F'!$AH$226:$AH$288,0)),0)</f>
        <v>0</v>
      </c>
    </row>
    <row r="38" spans="1:5" x14ac:dyDescent="0.25">
      <c r="A38" s="104">
        <f t="shared" si="0"/>
        <v>23</v>
      </c>
      <c r="B38" s="104" t="str">
        <f>'Schedule B-1'!B38</f>
        <v>A373.01</v>
      </c>
      <c r="C38" s="89" t="str">
        <f>'Schedule B-1'!C38</f>
        <v>Street Lights</v>
      </c>
      <c r="D38" s="141">
        <f>IFERROR(INDEX('[2]I-A.1 to II-F'!$AJ$226:$AJ$288,MATCH(B38,'[2]I-A.1 to II-F'!$AH$226:$AH$288,0)),0)</f>
        <v>-233182000</v>
      </c>
    </row>
    <row r="39" spans="1:5" x14ac:dyDescent="0.25">
      <c r="A39" s="104">
        <f t="shared" si="0"/>
        <v>24</v>
      </c>
      <c r="B39" s="104" t="str">
        <f>'Schedule B-1'!B39</f>
        <v>A373.02</v>
      </c>
      <c r="C39" s="89" t="str">
        <f>'Schedule B-1'!C39</f>
        <v>Security Lighting</v>
      </c>
      <c r="D39" s="151">
        <f>IFERROR(INDEX('[2]I-A.1 to II-F'!$AJ$226:$AJ$288,MATCH(B39,'[2]I-A.1 to II-F'!$AH$226:$AH$288,0)),0)</f>
        <v>-3657000</v>
      </c>
    </row>
    <row r="40" spans="1:5" x14ac:dyDescent="0.25">
      <c r="A40" s="104">
        <f t="shared" si="0"/>
        <v>25</v>
      </c>
      <c r="B40" s="104" t="str">
        <f>'Schedule B-1'!B40</f>
        <v>A374.01</v>
      </c>
      <c r="C40" s="89" t="str">
        <f>'Schedule B-1'!C40</f>
        <v>Security Lighting</v>
      </c>
      <c r="D40" s="152">
        <f>IFERROR(INDEX('[2]I-A.1 to II-F'!$AJ$226:$AJ$288,MATCH(B40,'[2]I-A.1 to II-F'!$AH$226:$AH$288,0)),0)</f>
        <v>0</v>
      </c>
    </row>
    <row r="41" spans="1:5" x14ac:dyDescent="0.25">
      <c r="A41" s="104">
        <f t="shared" si="0"/>
        <v>26</v>
      </c>
      <c r="B41" s="106"/>
      <c r="C41" s="28" t="s">
        <v>48</v>
      </c>
      <c r="D41" s="96">
        <f>SUM(D22:D40)</f>
        <v>-2508132589.3436322</v>
      </c>
    </row>
    <row r="42" spans="1:5" x14ac:dyDescent="0.25">
      <c r="A42" s="104"/>
      <c r="B42" s="106"/>
      <c r="C42" s="28"/>
      <c r="D42" s="94"/>
    </row>
    <row r="43" spans="1:5" x14ac:dyDescent="0.25">
      <c r="A43" s="104"/>
      <c r="B43" s="13" t="s">
        <v>69</v>
      </c>
      <c r="C43" s="106"/>
      <c r="D43" s="94"/>
    </row>
    <row r="44" spans="1:5" x14ac:dyDescent="0.25">
      <c r="A44" s="104">
        <f>A41+1</f>
        <v>27</v>
      </c>
      <c r="B44" s="104" t="str">
        <f>'Schedule B-1'!B44</f>
        <v>A391.01</v>
      </c>
      <c r="C44" s="89" t="str">
        <f>'Schedule B-1'!C44</f>
        <v>Office furniture and equipment</v>
      </c>
      <c r="D44" s="141">
        <f>IFERROR(INDEX('[2]I-A.1 to II-F'!$AJ$226:$AJ$288,MATCH(B44,'[2]I-A.1 to II-F'!$AH$226:$AH$288,0)),0)</f>
        <v>-2915424.0558450641</v>
      </c>
    </row>
    <row r="45" spans="1:5" x14ac:dyDescent="0.25">
      <c r="A45" s="104">
        <f t="shared" si="0"/>
        <v>28</v>
      </c>
      <c r="B45" s="104" t="str">
        <f>'Schedule B-1'!B45</f>
        <v>A397.01</v>
      </c>
      <c r="C45" s="89" t="str">
        <f>'Schedule B-1'!C45</f>
        <v>Microwave Equipment</v>
      </c>
      <c r="D45" s="142">
        <f>IFERROR(INDEX('[2]I-A.1 to II-F'!$AJ$226:$AJ$288,MATCH(B45,'[2]I-A.1 to II-F'!$AH$226:$AH$288,0)),0)</f>
        <v>-71078135.663465843</v>
      </c>
    </row>
    <row r="46" spans="1:5" x14ac:dyDescent="0.25">
      <c r="A46" s="104">
        <f t="shared" si="0"/>
        <v>29</v>
      </c>
      <c r="B46" s="104" t="str">
        <f>'Schedule B-1'!B46</f>
        <v>A397.02</v>
      </c>
      <c r="C46" s="89" t="str">
        <f>'Schedule B-1'!C46</f>
        <v>Computer Equipment</v>
      </c>
      <c r="D46" s="142">
        <f>IFERROR(INDEX('[2]I-A.1 to II-F'!$AJ$226:$AJ$288,MATCH(B46,'[2]I-A.1 to II-F'!$AH$226:$AH$288,0)),0)</f>
        <v>-54968046.414562538</v>
      </c>
      <c r="E46" s="34"/>
    </row>
    <row r="47" spans="1:5" x14ac:dyDescent="0.25">
      <c r="A47" s="104">
        <f t="shared" si="0"/>
        <v>30</v>
      </c>
      <c r="B47" s="104" t="str">
        <f>'Schedule B-1'!B47</f>
        <v>A397.03</v>
      </c>
      <c r="C47" s="89" t="str">
        <f>'Schedule B-1'!C47</f>
        <v>BPL Systems</v>
      </c>
      <c r="D47" s="142">
        <f>IFERROR(INDEX('[2]I-A.1 to II-F'!$AJ$226:$AJ$288,MATCH(B47,'[2]I-A.1 to II-F'!$AH$226:$AH$288,0)),0)</f>
        <v>0</v>
      </c>
      <c r="E47" s="100"/>
    </row>
    <row r="48" spans="1:5" x14ac:dyDescent="0.25">
      <c r="A48" s="104">
        <f t="shared" si="0"/>
        <v>31</v>
      </c>
      <c r="B48" s="103"/>
      <c r="C48" s="18" t="s">
        <v>48</v>
      </c>
      <c r="D48" s="95">
        <f>SUM(D44:D47)</f>
        <v>-128961606.13387345</v>
      </c>
      <c r="E48" s="34"/>
    </row>
    <row r="49" spans="1:5" x14ac:dyDescent="0.25">
      <c r="A49" s="104"/>
      <c r="B49" s="103"/>
      <c r="C49" s="28"/>
      <c r="D49" s="83"/>
      <c r="E49" s="100"/>
    </row>
    <row r="50" spans="1:5" x14ac:dyDescent="0.25">
      <c r="A50" s="104">
        <f>A48+1</f>
        <v>32</v>
      </c>
      <c r="B50" s="19" t="s">
        <v>138</v>
      </c>
      <c r="C50" s="28"/>
      <c r="D50" s="186">
        <f>SUM('[2]I-A.1 to II-F'!$AJ$296:$AJ$298)</f>
        <v>606190.07166908192</v>
      </c>
      <c r="E50" s="100"/>
    </row>
    <row r="51" spans="1:5" x14ac:dyDescent="0.25">
      <c r="A51" s="104"/>
      <c r="B51" s="108"/>
      <c r="C51" s="17"/>
      <c r="D51" s="103"/>
      <c r="E51" s="34"/>
    </row>
    <row r="52" spans="1:5" x14ac:dyDescent="0.25">
      <c r="A52" s="109">
        <f>A50+1</f>
        <v>33</v>
      </c>
      <c r="B52" s="110"/>
      <c r="C52" s="2" t="s">
        <v>74</v>
      </c>
      <c r="D52" s="98">
        <f>+D48+D41+D19+D14+D50</f>
        <v>-2780269080.6757483</v>
      </c>
      <c r="E52" s="99"/>
    </row>
    <row r="54" spans="1:5" x14ac:dyDescent="0.25">
      <c r="A54" s="34"/>
      <c r="B54" s="34"/>
      <c r="C54" s="34"/>
      <c r="D54" s="34"/>
      <c r="E54" s="34"/>
    </row>
    <row r="55" spans="1:5" x14ac:dyDescent="0.25">
      <c r="A55" s="34"/>
      <c r="B55" s="34"/>
      <c r="C55" s="159" t="s">
        <v>136</v>
      </c>
      <c r="D55" s="157">
        <f>'[2]I-A.1 to II-F'!$AJ$300-'[2]I-A.1 to II-F'!$AJ$310-'[2]I-A.1 to II-F'!$AJ$292</f>
        <v>-2780269080.6757474</v>
      </c>
      <c r="E55" s="34"/>
    </row>
    <row r="56" spans="1:5" x14ac:dyDescent="0.25">
      <c r="D56" s="158">
        <f>D52-D55</f>
        <v>0</v>
      </c>
    </row>
    <row r="57" spans="1:5" x14ac:dyDescent="0.25">
      <c r="A57" s="34"/>
      <c r="B57" s="34"/>
      <c r="C57" s="34"/>
      <c r="D57" s="34"/>
      <c r="E57" s="34"/>
    </row>
  </sheetData>
  <customSheetViews>
    <customSheetView guid="{72D560C4-9B07-464B-81C7-EFD6F92AFFFE}" showPageBreaks="1" printArea="1" topLeftCell="A22">
      <selection activeCell="B42" sqref="B42:H44"/>
      <pageMargins left="0.23" right="0.23" top="1" bottom="1" header="0.5" footer="0.5"/>
      <printOptions horizontalCentered="1"/>
      <pageSetup scale="75" orientation="landscape" r:id="rId1"/>
      <headerFooter alignWithMargins="0">
        <oddHeader xml:space="preserve">&amp;CSchedule B-5 
</oddHeader>
        <oddFooter>&amp;LInterim DCOS-RFP Forms&amp;R&amp;A</oddFooter>
      </headerFooter>
    </customSheetView>
  </customSheetViews>
  <phoneticPr fontId="0" type="noConversion"/>
  <printOptions horizontalCentered="1"/>
  <pageMargins left="1" right="1" top="1" bottom="1" header="0.75" footer="0.75"/>
  <pageSetup scale="98"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63"/>
  <sheetViews>
    <sheetView topLeftCell="A19" zoomScale="85" zoomScaleNormal="85" workbookViewId="0">
      <selection activeCell="D57" sqref="D57:E57"/>
    </sheetView>
  </sheetViews>
  <sheetFormatPr defaultColWidth="9.109375" defaultRowHeight="13.2" x14ac:dyDescent="0.25"/>
  <cols>
    <col min="1" max="1" width="8.5546875" style="4" customWidth="1"/>
    <col min="2" max="2" width="8.5546875" style="27" customWidth="1"/>
    <col min="3" max="3" width="33.44140625" style="27" customWidth="1"/>
    <col min="4" max="5" width="18.5546875" style="27" customWidth="1"/>
    <col min="6" max="6" width="9.109375" style="27"/>
    <col min="7" max="7" width="11.88671875" style="27" bestFit="1" customWidth="1"/>
    <col min="8" max="8" width="12.88671875" style="27" bestFit="1" customWidth="1"/>
    <col min="9" max="16384" width="9.109375" style="27"/>
  </cols>
  <sheetData>
    <row r="1" spans="1:8" x14ac:dyDescent="0.25">
      <c r="A1" s="3" t="str">
        <f>+'Schedule A'!A1</f>
        <v>CenterPoint Energy Houston Electric</v>
      </c>
      <c r="B1" s="3"/>
      <c r="C1" s="101"/>
      <c r="D1" s="101"/>
      <c r="E1" s="101"/>
    </row>
    <row r="2" spans="1:8" x14ac:dyDescent="0.25">
      <c r="A2" s="3" t="str">
        <f>+'Schedule A'!A2</f>
        <v>Exhibit I - Baseline for Distribution Cost Recovery Factor</v>
      </c>
      <c r="B2" s="3"/>
      <c r="C2" s="101"/>
      <c r="D2" s="101"/>
      <c r="E2" s="101"/>
    </row>
    <row r="3" spans="1:8" x14ac:dyDescent="0.25">
      <c r="A3" s="177" t="s">
        <v>77</v>
      </c>
      <c r="B3" s="3"/>
      <c r="C3" s="101"/>
      <c r="D3" s="101"/>
      <c r="E3" s="101"/>
    </row>
    <row r="4" spans="1:8" x14ac:dyDescent="0.25">
      <c r="A4" s="3"/>
      <c r="B4" s="3"/>
      <c r="C4" s="101"/>
      <c r="D4" s="101"/>
      <c r="E4" s="101"/>
    </row>
    <row r="5" spans="1:8" x14ac:dyDescent="0.25">
      <c r="A5" s="3"/>
      <c r="B5" s="3"/>
      <c r="C5" s="101"/>
      <c r="D5" s="101"/>
      <c r="E5" s="101"/>
    </row>
    <row r="6" spans="1:8" x14ac:dyDescent="0.25">
      <c r="A6" s="3"/>
      <c r="B6" s="3"/>
      <c r="C6" s="101"/>
      <c r="D6" s="101"/>
      <c r="E6" s="101"/>
    </row>
    <row r="7" spans="1:8" x14ac:dyDescent="0.25">
      <c r="A7" s="45" t="s">
        <v>5</v>
      </c>
      <c r="B7" s="57" t="s">
        <v>43</v>
      </c>
      <c r="C7" s="57" t="s">
        <v>6</v>
      </c>
      <c r="D7" s="45" t="s">
        <v>76</v>
      </c>
      <c r="E7" s="45" t="s">
        <v>78</v>
      </c>
    </row>
    <row r="8" spans="1:8" x14ac:dyDescent="0.25">
      <c r="A8" s="103" t="s">
        <v>8</v>
      </c>
      <c r="B8" s="102" t="s">
        <v>8</v>
      </c>
      <c r="C8" s="39"/>
      <c r="D8" s="103" t="s">
        <v>44</v>
      </c>
      <c r="E8" s="103" t="s">
        <v>44</v>
      </c>
    </row>
    <row r="9" spans="1:8" x14ac:dyDescent="0.25">
      <c r="A9" s="103"/>
      <c r="B9" s="39"/>
      <c r="C9" s="39"/>
      <c r="D9" s="103" t="s">
        <v>136</v>
      </c>
      <c r="E9" s="47" t="str">
        <f>+D9</f>
        <v>Docket No. 49421</v>
      </c>
    </row>
    <row r="10" spans="1:8" x14ac:dyDescent="0.25">
      <c r="A10" s="53"/>
      <c r="B10" s="41" t="s">
        <v>2</v>
      </c>
      <c r="C10" s="41"/>
      <c r="D10" s="60" t="s">
        <v>10</v>
      </c>
      <c r="E10" s="60" t="s">
        <v>11</v>
      </c>
    </row>
    <row r="11" spans="1:8" x14ac:dyDescent="0.25">
      <c r="A11" s="45"/>
      <c r="B11" s="37"/>
      <c r="C11" s="43"/>
      <c r="D11" s="43"/>
      <c r="E11" s="43"/>
    </row>
    <row r="12" spans="1:8" x14ac:dyDescent="0.25">
      <c r="A12" s="103"/>
      <c r="B12" s="13" t="s">
        <v>76</v>
      </c>
      <c r="C12" s="108"/>
      <c r="D12" s="108"/>
      <c r="E12" s="108"/>
    </row>
    <row r="13" spans="1:8" x14ac:dyDescent="0.25">
      <c r="A13" s="103"/>
      <c r="B13" s="13" t="s">
        <v>45</v>
      </c>
      <c r="C13" s="106"/>
      <c r="D13" s="108"/>
      <c r="E13" s="108"/>
      <c r="F13" s="34"/>
      <c r="G13" s="34"/>
    </row>
    <row r="14" spans="1:8" x14ac:dyDescent="0.25">
      <c r="A14" s="103">
        <v>1</v>
      </c>
      <c r="B14" s="104" t="str">
        <f>'Schedule B-5'!B12</f>
        <v>A303.01</v>
      </c>
      <c r="C14" s="89" t="str">
        <f>'Schedule B-5'!C12</f>
        <v>Miscellaneous Intangible Plant</v>
      </c>
      <c r="D14" s="154">
        <f>INDEX('[2]I-A.1 to II-F'!$AJ$830:$AJ$882,MATCH(B14,'[2]I-A.1 to II-F'!$AH$830:$AH$882,0))</f>
        <v>0</v>
      </c>
      <c r="E14" s="49">
        <f>+'Schedule B-1'!D12</f>
        <v>0</v>
      </c>
      <c r="F14" s="34"/>
      <c r="G14" s="111"/>
      <c r="H14" s="149"/>
    </row>
    <row r="15" spans="1:8" x14ac:dyDescent="0.25">
      <c r="A15" s="103">
        <f>A14+1</f>
        <v>2</v>
      </c>
      <c r="B15" s="104" t="str">
        <f>'Schedule B-5'!B13</f>
        <v>A303.02</v>
      </c>
      <c r="C15" s="89" t="str">
        <f>'Schedule B-5'!C13</f>
        <v>Intangible EFM Equipment</v>
      </c>
      <c r="D15" s="139">
        <f>INDEX('[2]I-A.1 to II-F'!$AJ$830:$AJ$882,MATCH(B15,'[2]I-A.1 to II-F'!$AH$830:$AH$882,0))</f>
        <v>29488144.771607287</v>
      </c>
      <c r="E15" s="52">
        <f>+'Schedule B-1'!D13</f>
        <v>251227522.94011393</v>
      </c>
      <c r="F15" s="34"/>
      <c r="G15" s="111"/>
    </row>
    <row r="16" spans="1:8" x14ac:dyDescent="0.25">
      <c r="A16" s="103">
        <f>A15+1</f>
        <v>3</v>
      </c>
      <c r="B16" s="65"/>
      <c r="C16" s="18" t="s">
        <v>48</v>
      </c>
      <c r="D16" s="143">
        <f>SUM(D14:D15)</f>
        <v>29488144.771607287</v>
      </c>
      <c r="E16" s="95">
        <f t="shared" ref="E16" si="0">SUM(E14:E15)</f>
        <v>251227522.94011393</v>
      </c>
      <c r="F16" s="34"/>
      <c r="G16" s="34"/>
    </row>
    <row r="17" spans="1:7" ht="11.25" customHeight="1" x14ac:dyDescent="0.25">
      <c r="A17" s="103"/>
      <c r="B17" s="78"/>
      <c r="C17" s="106"/>
      <c r="D17" s="108"/>
      <c r="E17" s="108"/>
      <c r="F17" s="34"/>
      <c r="G17" s="34"/>
    </row>
    <row r="18" spans="1:7" ht="11.25" customHeight="1" x14ac:dyDescent="0.25">
      <c r="A18" s="104"/>
      <c r="B18" s="13" t="s">
        <v>49</v>
      </c>
      <c r="C18" s="106"/>
      <c r="D18" s="106"/>
      <c r="E18" s="106"/>
      <c r="F18" s="34"/>
      <c r="G18" s="34"/>
    </row>
    <row r="19" spans="1:7" ht="11.25" customHeight="1" x14ac:dyDescent="0.25">
      <c r="A19" s="104">
        <f>A16+1</f>
        <v>4</v>
      </c>
      <c r="B19" s="104" t="str">
        <f>'Schedule B-5'!B17</f>
        <v>A352.01</v>
      </c>
      <c r="C19" s="89" t="str">
        <f>'Schedule B-5'!C17</f>
        <v>Structures and improvements</v>
      </c>
      <c r="D19" s="138">
        <f>INDEX('[2]I-A.1 to II-F'!$AJ$830:$AJ$882,MATCH(B19,'[2]I-A.1 to II-F'!$AH$830:$AH$882,0))</f>
        <v>112479.68026566597</v>
      </c>
      <c r="E19" s="62">
        <f>+'Schedule B-1'!D17</f>
        <v>7015208.5945476908</v>
      </c>
      <c r="F19" s="34"/>
      <c r="G19" s="34"/>
    </row>
    <row r="20" spans="1:7" ht="11.25" customHeight="1" x14ac:dyDescent="0.25">
      <c r="A20" s="104">
        <f>A19+1</f>
        <v>5</v>
      </c>
      <c r="B20" s="104" t="str">
        <f>'Schedule B-5'!B18</f>
        <v>A353.01</v>
      </c>
      <c r="C20" s="89" t="str">
        <f>'Schedule B-5'!C18</f>
        <v>Station Equipment</v>
      </c>
      <c r="D20" s="138">
        <f>INDEX('[2]I-A.1 to II-F'!$AJ$830:$AJ$882,MATCH(B20,'[2]I-A.1 to II-F'!$AH$830:$AH$882,0))</f>
        <v>1498279.7154893153</v>
      </c>
      <c r="E20" s="62">
        <f>+'Schedule B-1'!D18</f>
        <v>77609093.870926514</v>
      </c>
      <c r="F20" s="34"/>
      <c r="G20" s="34"/>
    </row>
    <row r="21" spans="1:7" ht="11.25" customHeight="1" x14ac:dyDescent="0.25">
      <c r="A21" s="104">
        <f t="shared" ref="A21:A50" si="1">A20+1</f>
        <v>6</v>
      </c>
      <c r="B21" s="104"/>
      <c r="C21" s="18" t="s">
        <v>48</v>
      </c>
      <c r="D21" s="143">
        <f>SUM(D19:D20)</f>
        <v>1610759.3957549813</v>
      </c>
      <c r="E21" s="95">
        <f t="shared" ref="E21" si="2">SUM(E19:E20)</f>
        <v>84624302.465474203</v>
      </c>
      <c r="F21" s="34"/>
      <c r="G21" s="34"/>
    </row>
    <row r="22" spans="1:7" ht="11.25" customHeight="1" x14ac:dyDescent="0.25">
      <c r="A22" s="104"/>
      <c r="B22" s="78"/>
      <c r="C22" s="106"/>
      <c r="D22" s="108"/>
      <c r="E22" s="108"/>
      <c r="F22" s="34"/>
      <c r="G22" s="34"/>
    </row>
    <row r="23" spans="1:7" x14ac:dyDescent="0.25">
      <c r="A23" s="104"/>
      <c r="B23" s="16" t="s">
        <v>42</v>
      </c>
      <c r="C23" s="13"/>
      <c r="D23" s="108"/>
      <c r="E23" s="108"/>
      <c r="F23" s="34"/>
      <c r="G23" s="34"/>
    </row>
    <row r="24" spans="1:7" x14ac:dyDescent="0.25">
      <c r="A24" s="104">
        <f>A21+1</f>
        <v>7</v>
      </c>
      <c r="B24" s="104" t="str">
        <f>'Schedule B-5'!B22</f>
        <v>A360.01</v>
      </c>
      <c r="C24" s="89" t="str">
        <f>'Schedule B-5'!C22</f>
        <v>Land Owned in Fee</v>
      </c>
      <c r="D24" s="139">
        <f>IFERROR(INDEX('[2]I-A.1 to II-F'!$AJ$830:$AJ$882,MATCH(B24,'[2]I-A.1 to II-F'!$AH$830:$AH$882,0)),0)</f>
        <v>0</v>
      </c>
      <c r="E24" s="62">
        <f>+'Schedule B-1'!D22</f>
        <v>10234973.944505751</v>
      </c>
      <c r="F24" s="34"/>
      <c r="G24" s="34"/>
    </row>
    <row r="25" spans="1:7" x14ac:dyDescent="0.25">
      <c r="A25" s="104">
        <f t="shared" si="1"/>
        <v>8</v>
      </c>
      <c r="B25" s="104" t="str">
        <f>'Schedule B-5'!B23</f>
        <v>A360.02</v>
      </c>
      <c r="C25" s="89" t="str">
        <f>'Schedule B-5'!C23</f>
        <v>Land and Land Rights</v>
      </c>
      <c r="D25" s="139">
        <f>IFERROR(INDEX('[2]I-A.1 to II-F'!$AJ$830:$AJ$882,MATCH(B25,'[2]I-A.1 to II-F'!$AH$830:$AH$882,0)),0)</f>
        <v>18234.674284512581</v>
      </c>
      <c r="E25" s="62">
        <f>+'Schedule B-1'!D23</f>
        <v>1114927.9023218746</v>
      </c>
      <c r="F25" s="34"/>
      <c r="G25" s="34"/>
    </row>
    <row r="26" spans="1:7" x14ac:dyDescent="0.25">
      <c r="A26" s="104">
        <f t="shared" si="1"/>
        <v>9</v>
      </c>
      <c r="B26" s="104" t="str">
        <f>'Schedule B-5'!B24</f>
        <v>A361.01</v>
      </c>
      <c r="C26" s="89" t="str">
        <f>'Schedule B-5'!C24</f>
        <v>Structures and Improvements</v>
      </c>
      <c r="D26" s="139">
        <f>IFERROR(INDEX('[2]I-A.1 to II-F'!$AJ$830:$AJ$882,MATCH(B26,'[2]I-A.1 to II-F'!$AH$830:$AH$882,0)),0)</f>
        <v>1096624.8049447008</v>
      </c>
      <c r="E26" s="62">
        <f>+'Schedule B-1'!D24</f>
        <v>68857255.319680452</v>
      </c>
      <c r="F26" s="34"/>
      <c r="G26" s="34"/>
    </row>
    <row r="27" spans="1:7" x14ac:dyDescent="0.25">
      <c r="A27" s="104">
        <f t="shared" si="1"/>
        <v>10</v>
      </c>
      <c r="B27" s="104" t="str">
        <f>'Schedule B-5'!B25</f>
        <v>A362.01</v>
      </c>
      <c r="C27" s="89" t="str">
        <f>'Schedule B-5'!C25</f>
        <v>Station Equipment</v>
      </c>
      <c r="D27" s="139">
        <f>IFERROR(INDEX('[2]I-A.1 to II-F'!$AJ$830:$AJ$882,MATCH(B27,'[2]I-A.1 to II-F'!$AH$830:$AH$882,0)),0)</f>
        <v>15972428.739085425</v>
      </c>
      <c r="E27" s="62">
        <f>+'Schedule B-1'!D25</f>
        <v>758043955.30481839</v>
      </c>
      <c r="F27" s="34"/>
      <c r="G27" s="34"/>
    </row>
    <row r="28" spans="1:7" x14ac:dyDescent="0.25">
      <c r="A28" s="104">
        <f t="shared" si="1"/>
        <v>11</v>
      </c>
      <c r="B28" s="104" t="str">
        <f>'Schedule B-5'!B26</f>
        <v>A363.01</v>
      </c>
      <c r="C28" s="89" t="str">
        <f>'Schedule B-5'!C26</f>
        <v>Storage Battery Equipment</v>
      </c>
      <c r="D28" s="139">
        <f>IFERROR(INDEX('[2]I-A.1 to II-F'!$AJ$830:$AJ$882,MATCH(B28,'[2]I-A.1 to II-F'!$AH$830:$AH$882,0)),0)</f>
        <v>0</v>
      </c>
      <c r="E28" s="62">
        <f>+'Schedule B-1'!D26</f>
        <v>0</v>
      </c>
      <c r="F28" s="34"/>
      <c r="G28" s="34"/>
    </row>
    <row r="29" spans="1:7" x14ac:dyDescent="0.25">
      <c r="A29" s="104">
        <f t="shared" si="1"/>
        <v>12</v>
      </c>
      <c r="B29" s="104" t="str">
        <f>'Schedule B-5'!B27</f>
        <v>A364.01</v>
      </c>
      <c r="C29" s="89" t="str">
        <f>'Schedule B-5'!C27</f>
        <v>Poles,Towers &amp; Fixtures</v>
      </c>
      <c r="D29" s="139">
        <f>IFERROR(INDEX('[2]I-A.1 to II-F'!$AJ$830:$AJ$882,MATCH(B29,'[2]I-A.1 to II-F'!$AH$830:$AH$882,0)),0)</f>
        <v>25156418.789999995</v>
      </c>
      <c r="E29" s="62">
        <f>+'Schedule B-1'!D27</f>
        <v>833783000</v>
      </c>
    </row>
    <row r="30" spans="1:7" x14ac:dyDescent="0.25">
      <c r="A30" s="104">
        <f t="shared" si="1"/>
        <v>13</v>
      </c>
      <c r="B30" s="104" t="str">
        <f>'Schedule B-5'!B28</f>
        <v>A365.01</v>
      </c>
      <c r="C30" s="89" t="str">
        <f>'Schedule B-5'!C28</f>
        <v>O.H. Conductors &amp; Devices</v>
      </c>
      <c r="D30" s="139">
        <f>IFERROR(INDEX('[2]I-A.1 to II-F'!$AJ$830:$AJ$882,MATCH(B30,'[2]I-A.1 to II-F'!$AH$830:$AH$882,0)),0)</f>
        <v>32382144.809999999</v>
      </c>
      <c r="E30" s="62">
        <f>+'Schedule B-1'!D28</f>
        <v>1006923000</v>
      </c>
    </row>
    <row r="31" spans="1:7" x14ac:dyDescent="0.25">
      <c r="A31" s="104">
        <f t="shared" si="1"/>
        <v>14</v>
      </c>
      <c r="B31" s="104" t="str">
        <f>'Schedule B-5'!B29</f>
        <v>A366.01</v>
      </c>
      <c r="C31" s="89" t="str">
        <f>'Schedule B-5'!C29</f>
        <v>Underground Conduits</v>
      </c>
      <c r="D31" s="139">
        <f>IFERROR(INDEX('[2]I-A.1 to II-F'!$AJ$830:$AJ$882,MATCH(B31,'[2]I-A.1 to II-F'!$AH$830:$AH$882,0)),0)</f>
        <v>11474307.149999999</v>
      </c>
      <c r="E31" s="62">
        <f>+'Schedule B-1'!D29</f>
        <v>588107000</v>
      </c>
    </row>
    <row r="32" spans="1:7" x14ac:dyDescent="0.25">
      <c r="A32" s="104">
        <f t="shared" si="1"/>
        <v>15</v>
      </c>
      <c r="B32" s="104" t="str">
        <f>'Schedule B-5'!B30</f>
        <v>A367.01</v>
      </c>
      <c r="C32" s="89" t="str">
        <f>'Schedule B-5'!C30</f>
        <v>U.G. Conductors &amp; Devices</v>
      </c>
      <c r="D32" s="139">
        <f>IFERROR(INDEX('[2]I-A.1 to II-F'!$AJ$830:$AJ$882,MATCH(B32,'[2]I-A.1 to II-F'!$AH$830:$AH$882,0)),0)</f>
        <v>34746854.25</v>
      </c>
      <c r="E32" s="62">
        <f>+'Schedule B-1'!D30</f>
        <v>1066097000</v>
      </c>
    </row>
    <row r="33" spans="1:5" x14ac:dyDescent="0.25">
      <c r="A33" s="104">
        <f t="shared" si="1"/>
        <v>16</v>
      </c>
      <c r="B33" s="104" t="str">
        <f>'Schedule B-5'!B31</f>
        <v>A368.01</v>
      </c>
      <c r="C33" s="89" t="str">
        <f>'Schedule B-5'!C31</f>
        <v>Line Transformers</v>
      </c>
      <c r="D33" s="139">
        <f>IFERROR(INDEX('[2]I-A.1 to II-F'!$AJ$830:$AJ$882,MATCH(B33,'[2]I-A.1 to II-F'!$AH$830:$AH$882,0)),0)</f>
        <v>50800761.359999999</v>
      </c>
      <c r="E33" s="62">
        <f>+'Schedule B-1'!D31</f>
        <v>1376114000</v>
      </c>
    </row>
    <row r="34" spans="1:5" x14ac:dyDescent="0.25">
      <c r="A34" s="104">
        <f t="shared" si="1"/>
        <v>17</v>
      </c>
      <c r="B34" s="104" t="str">
        <f>'Schedule B-5'!B32</f>
        <v>A369.01</v>
      </c>
      <c r="C34" s="89" t="str">
        <f>'Schedule B-5'!C32</f>
        <v>Services</v>
      </c>
      <c r="D34" s="139">
        <f>IFERROR(INDEX('[2]I-A.1 to II-F'!$AJ$830:$AJ$882,MATCH(B34,'[2]I-A.1 to II-F'!$AH$830:$AH$882,0)),0)</f>
        <v>8995208.9399999995</v>
      </c>
      <c r="E34" s="62">
        <f>+'Schedule B-1'!D32</f>
        <v>200437000</v>
      </c>
    </row>
    <row r="35" spans="1:5" x14ac:dyDescent="0.25">
      <c r="A35" s="104">
        <f t="shared" si="1"/>
        <v>18</v>
      </c>
      <c r="B35" s="104" t="str">
        <f>'Schedule B-5'!B33</f>
        <v>A370.01</v>
      </c>
      <c r="C35" s="89" t="str">
        <f>'Schedule B-5'!C33</f>
        <v xml:space="preserve">Meters </v>
      </c>
      <c r="D35" s="139">
        <f>IFERROR(INDEX('[2]I-A.1 to II-F'!$AJ$830:$AJ$882,MATCH(B35,'[2]I-A.1 to II-F'!$AH$830:$AH$882,0)),0)</f>
        <v>2576278.0499999998</v>
      </c>
      <c r="E35" s="62">
        <f>+'Schedule B-1'!D33</f>
        <v>78336000</v>
      </c>
    </row>
    <row r="36" spans="1:5" x14ac:dyDescent="0.25">
      <c r="A36" s="104">
        <f t="shared" si="1"/>
        <v>19</v>
      </c>
      <c r="B36" s="104" t="str">
        <f>'Schedule B-5'!B34</f>
        <v>A370.02</v>
      </c>
      <c r="C36" s="89" t="str">
        <f>'Schedule B-5'!C34</f>
        <v>Advances Meters</v>
      </c>
      <c r="D36" s="139">
        <f>IFERROR(INDEX('[2]I-A.1 to II-F'!$AJ$830:$AJ$882,MATCH(B36,'[2]I-A.1 to II-F'!$AH$830:$AH$882,0)),0)</f>
        <v>0</v>
      </c>
      <c r="E36" s="62">
        <f>+'Schedule B-1'!D34</f>
        <v>0</v>
      </c>
    </row>
    <row r="37" spans="1:5" x14ac:dyDescent="0.25">
      <c r="A37" s="104">
        <f t="shared" si="1"/>
        <v>20</v>
      </c>
      <c r="B37" s="104" t="str">
        <f>'Schedule B-5'!B35</f>
        <v>A370.03</v>
      </c>
      <c r="C37" s="89" t="str">
        <f>'Schedule B-5'!C35</f>
        <v>Automated Meters</v>
      </c>
      <c r="D37" s="139">
        <f>IFERROR(INDEX('[2]I-A.1 to II-F'!$AJ$830:$AJ$882,MATCH(B37,'[2]I-A.1 to II-F'!$AH$830:$AH$882,0)),0)</f>
        <v>2491245.69</v>
      </c>
      <c r="E37" s="62">
        <f>+'Schedule B-1'!D35</f>
        <v>111787000</v>
      </c>
    </row>
    <row r="38" spans="1:5" x14ac:dyDescent="0.25">
      <c r="A38" s="104">
        <f t="shared" si="1"/>
        <v>21</v>
      </c>
      <c r="B38" s="104" t="str">
        <f>'Schedule B-5'!B36</f>
        <v>A371.01</v>
      </c>
      <c r="C38" s="89" t="str">
        <f>'Schedule B-5'!C36</f>
        <v>Install. on Customer Prem.</v>
      </c>
      <c r="D38" s="139">
        <f>IFERROR(INDEX('[2]I-A.1 to II-F'!$AJ$830:$AJ$882,MATCH(B38,'[2]I-A.1 to II-F'!$AH$830:$AH$882,0)),0)</f>
        <v>0</v>
      </c>
      <c r="E38" s="62">
        <f>+'Schedule B-1'!D36</f>
        <v>0</v>
      </c>
    </row>
    <row r="39" spans="1:5" x14ac:dyDescent="0.25">
      <c r="A39" s="104">
        <f t="shared" si="1"/>
        <v>22</v>
      </c>
      <c r="B39" s="104" t="str">
        <f>'Schedule B-5'!B37</f>
        <v>A372.01</v>
      </c>
      <c r="C39" s="89" t="str">
        <f>'Schedule B-5'!C37</f>
        <v>Leased Prop. on Cust. Premises</v>
      </c>
      <c r="D39" s="139">
        <f>IFERROR(INDEX('[2]I-A.1 to II-F'!$AJ$830:$AJ$882,MATCH(B39,'[2]I-A.1 to II-F'!$AH$830:$AH$882,0)),0)</f>
        <v>0</v>
      </c>
      <c r="E39" s="62">
        <f>+'Schedule B-1'!D37</f>
        <v>0</v>
      </c>
    </row>
    <row r="40" spans="1:5" x14ac:dyDescent="0.25">
      <c r="A40" s="104">
        <f t="shared" si="1"/>
        <v>23</v>
      </c>
      <c r="B40" s="104" t="str">
        <f>'Schedule B-5'!B38</f>
        <v>A373.01</v>
      </c>
      <c r="C40" s="89" t="str">
        <f>'Schedule B-5'!C38</f>
        <v>Street Lights</v>
      </c>
      <c r="D40" s="139">
        <f>IFERROR(INDEX('[2]I-A.1 to II-F'!$AJ$830:$AJ$882,MATCH(B40,'[2]I-A.1 to II-F'!$AH$830:$AH$882,0)),0)</f>
        <v>18212109.389999997</v>
      </c>
      <c r="E40" s="62">
        <f>+'Schedule B-1'!D38</f>
        <v>604289000</v>
      </c>
    </row>
    <row r="41" spans="1:5" x14ac:dyDescent="0.25">
      <c r="A41" s="104">
        <f t="shared" si="1"/>
        <v>24</v>
      </c>
      <c r="B41" s="104" t="str">
        <f>'Schedule B-5'!B39</f>
        <v>A373.02</v>
      </c>
      <c r="C41" s="89" t="str">
        <f>'Schedule B-5'!C39</f>
        <v>Security Lighting</v>
      </c>
      <c r="D41" s="138">
        <f>IFERROR(INDEX('[2]I-A.1 to II-F'!$AJ$830:$AJ$882,MATCH(B41,'[2]I-A.1 to II-F'!$AH$830:$AH$882,0)),0)</f>
        <v>461604.23999999993</v>
      </c>
      <c r="E41" s="62">
        <f>+'Schedule B-1'!D39</f>
        <v>13210000</v>
      </c>
    </row>
    <row r="42" spans="1:5" x14ac:dyDescent="0.25">
      <c r="A42" s="104">
        <f t="shared" si="1"/>
        <v>25</v>
      </c>
      <c r="B42" s="104" t="str">
        <f>'Schedule B-5'!B40</f>
        <v>A374.01</v>
      </c>
      <c r="C42" s="89" t="str">
        <f>'Schedule B-5'!C40</f>
        <v>Security Lighting</v>
      </c>
      <c r="D42" s="138">
        <f>IFERROR(INDEX('[2]I-A.1 to II-F'!$AJ$830:$AJ$882,MATCH(B42,'[2]I-A.1 to II-F'!$AH$830:$AH$882,0)),0)</f>
        <v>0</v>
      </c>
      <c r="E42" s="62">
        <f>+'Schedule B-1'!D40</f>
        <v>0</v>
      </c>
    </row>
    <row r="43" spans="1:5" x14ac:dyDescent="0.25">
      <c r="A43" s="104">
        <f t="shared" si="1"/>
        <v>26</v>
      </c>
      <c r="B43" s="106"/>
      <c r="C43" s="28" t="s">
        <v>48</v>
      </c>
      <c r="D43" s="144">
        <f>SUM(D24:D42)</f>
        <v>204384220.8883146</v>
      </c>
      <c r="E43" s="97">
        <f>SUM(E24:E42)</f>
        <v>6717334112.4713268</v>
      </c>
    </row>
    <row r="44" spans="1:5" x14ac:dyDescent="0.25">
      <c r="A44" s="104"/>
      <c r="B44" s="78"/>
      <c r="C44" s="18"/>
      <c r="D44" s="112"/>
      <c r="E44" s="112"/>
    </row>
    <row r="45" spans="1:5" x14ac:dyDescent="0.25">
      <c r="A45" s="104"/>
      <c r="B45" s="13" t="s">
        <v>69</v>
      </c>
      <c r="C45" s="106"/>
      <c r="D45" s="112"/>
      <c r="E45" s="112"/>
    </row>
    <row r="46" spans="1:5" x14ac:dyDescent="0.25">
      <c r="A46" s="104">
        <f>A43+1</f>
        <v>27</v>
      </c>
      <c r="B46" s="104" t="str">
        <f>'Schedule B-5'!B44</f>
        <v>A391.01</v>
      </c>
      <c r="C46" s="89" t="str">
        <f>'Schedule B-5'!C44</f>
        <v>Office furniture and equipment</v>
      </c>
      <c r="D46" s="139">
        <f>IFERROR(INDEX('[2]I-A.1 to II-F'!$AJ$830:$AJ$882,MATCH(B46,'[2]I-A.1 to II-F'!$AH$830:$AH$882,0)),0)</f>
        <v>361796.7745929425</v>
      </c>
      <c r="E46" s="62">
        <f>+'Schedule B-1'!D44</f>
        <v>10256950.035334844</v>
      </c>
    </row>
    <row r="47" spans="1:5" x14ac:dyDescent="0.25">
      <c r="A47" s="104">
        <f t="shared" si="1"/>
        <v>28</v>
      </c>
      <c r="B47" s="104" t="str">
        <f>'Schedule B-5'!B45</f>
        <v>A397.01</v>
      </c>
      <c r="C47" s="89" t="str">
        <f>'Schedule B-5'!C45</f>
        <v>Microwave Equipment</v>
      </c>
      <c r="D47" s="139">
        <f>IFERROR(INDEX('[2]I-A.1 to II-F'!$AJ$830:$AJ$882,MATCH(B47,'[2]I-A.1 to II-F'!$AH$830:$AH$882,0)),0)</f>
        <v>11852304.024540916</v>
      </c>
      <c r="E47" s="62">
        <f>+'Schedule B-1'!D45</f>
        <v>271100698.96065426</v>
      </c>
    </row>
    <row r="48" spans="1:5" x14ac:dyDescent="0.25">
      <c r="A48" s="104">
        <f t="shared" si="1"/>
        <v>29</v>
      </c>
      <c r="B48" s="104" t="str">
        <f>'Schedule B-5'!B46</f>
        <v>A397.02</v>
      </c>
      <c r="C48" s="89" t="str">
        <f>'Schedule B-5'!C46</f>
        <v>Computer Equipment</v>
      </c>
      <c r="D48" s="139">
        <f>IFERROR(INDEX('[2]I-A.1 to II-F'!$AJ$830:$AJ$882,MATCH(B48,'[2]I-A.1 to II-F'!$AH$830:$AH$882,0)),0)</f>
        <v>14937697.639509842</v>
      </c>
      <c r="E48" s="62">
        <f>+'Schedule B-1'!D46</f>
        <v>119646633.9649747</v>
      </c>
    </row>
    <row r="49" spans="1:5" x14ac:dyDescent="0.25">
      <c r="A49" s="104">
        <f t="shared" si="1"/>
        <v>30</v>
      </c>
      <c r="B49" s="104" t="str">
        <f>'Schedule B-5'!B47</f>
        <v>A397.03</v>
      </c>
      <c r="C49" s="89" t="str">
        <f>'Schedule B-5'!C47</f>
        <v>BPL Systems</v>
      </c>
      <c r="D49" s="139">
        <f>IFERROR(INDEX('[2]I-A.1 to II-F'!$AJ$830:$AJ$882,MATCH(B49,'[2]I-A.1 to II-F'!$AH$830:$AH$882,0)),0)</f>
        <v>0</v>
      </c>
      <c r="E49" s="62">
        <f>+'Schedule B-1'!D47</f>
        <v>0</v>
      </c>
    </row>
    <row r="50" spans="1:5" x14ac:dyDescent="0.25">
      <c r="A50" s="104">
        <f t="shared" si="1"/>
        <v>31</v>
      </c>
      <c r="B50" s="104"/>
      <c r="C50" s="18" t="s">
        <v>48</v>
      </c>
      <c r="D50" s="143">
        <f>SUM(D46:D49)</f>
        <v>27151798.438643701</v>
      </c>
      <c r="E50" s="95">
        <f>SUM(E46:E49)</f>
        <v>401004282.96096379</v>
      </c>
    </row>
    <row r="51" spans="1:5" x14ac:dyDescent="0.25">
      <c r="A51" s="104"/>
      <c r="B51" s="65"/>
      <c r="C51" s="18"/>
      <c r="D51" s="138"/>
      <c r="E51" s="62"/>
    </row>
    <row r="52" spans="1:5" x14ac:dyDescent="0.25">
      <c r="A52" s="104">
        <f>A50+1</f>
        <v>32</v>
      </c>
      <c r="B52" s="89" t="s">
        <v>79</v>
      </c>
      <c r="C52" s="18"/>
      <c r="D52" s="140">
        <f>D50+D43+D21+D16</f>
        <v>262634923.49432057</v>
      </c>
      <c r="E52" s="83">
        <f>E50+E43+E21+E16</f>
        <v>7454190220.8378792</v>
      </c>
    </row>
    <row r="53" spans="1:5" x14ac:dyDescent="0.25">
      <c r="A53" s="44"/>
      <c r="B53" s="89"/>
      <c r="C53" s="18"/>
      <c r="D53" s="138"/>
      <c r="E53" s="62"/>
    </row>
    <row r="54" spans="1:5" x14ac:dyDescent="0.25">
      <c r="A54" s="46">
        <f>A52+1</f>
        <v>33</v>
      </c>
      <c r="B54" s="32" t="s">
        <v>80</v>
      </c>
      <c r="C54" s="18"/>
      <c r="D54" s="140">
        <f>'[2]I-A.1 to II-F'!$AJ$887</f>
        <v>5790139.6079679551</v>
      </c>
      <c r="E54" s="140">
        <f>'[2]I-A.1 to II-F'!$AJ$191</f>
        <v>398545543.14742351</v>
      </c>
    </row>
    <row r="55" spans="1:5" x14ac:dyDescent="0.25">
      <c r="A55" s="46">
        <f>A54+1</f>
        <v>34</v>
      </c>
      <c r="B55" s="19" t="s">
        <v>139</v>
      </c>
      <c r="C55" s="18"/>
      <c r="D55" s="140">
        <f>'[2]I-A.1 to II-F'!$AJ$885</f>
        <v>380110.48343408474</v>
      </c>
      <c r="E55" s="62"/>
    </row>
    <row r="56" spans="1:5" x14ac:dyDescent="0.25">
      <c r="A56" s="46">
        <f t="shared" ref="A56:A57" si="3">A55+1</f>
        <v>35</v>
      </c>
      <c r="B56" s="19" t="s">
        <v>140</v>
      </c>
      <c r="C56" s="18"/>
      <c r="D56" s="140">
        <f>'[2]I-A.1 to II-F'!$AJ$896</f>
        <v>5872595.1252131006</v>
      </c>
      <c r="E56" s="62"/>
    </row>
    <row r="57" spans="1:5" x14ac:dyDescent="0.25">
      <c r="A57" s="46">
        <f t="shared" si="3"/>
        <v>36</v>
      </c>
      <c r="B57" s="19" t="s">
        <v>138</v>
      </c>
      <c r="C57" s="18"/>
      <c r="D57" s="190">
        <f>SUM('[2]I-A.1 to II-F'!$AJ$899:$AJ$901)</f>
        <v>-542015.84934074071</v>
      </c>
      <c r="E57" s="191">
        <f>SUM('[2]I-A.1 to II-F'!$AJ$181:$AJ$184)</f>
        <v>-16508940.680976329</v>
      </c>
    </row>
    <row r="58" spans="1:5" x14ac:dyDescent="0.25">
      <c r="A58" s="113"/>
      <c r="B58" s="103"/>
      <c r="C58" s="18"/>
      <c r="D58" s="106"/>
      <c r="E58" s="106"/>
    </row>
    <row r="59" spans="1:5" x14ac:dyDescent="0.25">
      <c r="A59" s="109">
        <f>A57+1</f>
        <v>37</v>
      </c>
      <c r="B59" s="41"/>
      <c r="C59" s="20" t="s">
        <v>74</v>
      </c>
      <c r="D59" s="98">
        <f>SUM(D52:D57)</f>
        <v>274135752.86159497</v>
      </c>
      <c r="E59" s="98">
        <f>SUM(E52:E57)</f>
        <v>7836226823.304327</v>
      </c>
    </row>
    <row r="60" spans="1:5" x14ac:dyDescent="0.25">
      <c r="A60" s="38"/>
      <c r="B60" s="38"/>
      <c r="C60" s="38"/>
      <c r="D60" s="34"/>
      <c r="E60" s="34"/>
    </row>
    <row r="61" spans="1:5" x14ac:dyDescent="0.25">
      <c r="A61" s="38"/>
      <c r="B61" s="38"/>
      <c r="C61" s="34"/>
      <c r="D61" s="34"/>
      <c r="E61" s="34"/>
    </row>
    <row r="62" spans="1:5" x14ac:dyDescent="0.25">
      <c r="A62" s="38"/>
      <c r="B62" s="38"/>
      <c r="C62" s="159" t="s">
        <v>136</v>
      </c>
      <c r="D62" s="157">
        <f>'[2]I-A.1 to II-F'!$AJ$903</f>
        <v>274135752.86159497</v>
      </c>
      <c r="E62" s="157">
        <f>'[2]I-A.1 to II-F'!$AJ$186</f>
        <v>7836226823.304327</v>
      </c>
    </row>
    <row r="63" spans="1:5" x14ac:dyDescent="0.25">
      <c r="D63" s="160">
        <f>D59-D62</f>
        <v>0</v>
      </c>
      <c r="E63" s="160">
        <f>E59-E62</f>
        <v>0</v>
      </c>
    </row>
  </sheetData>
  <customSheetViews>
    <customSheetView guid="{72D560C4-9B07-464B-81C7-EFD6F92AFFFE}" showPageBreaks="1" printArea="1" topLeftCell="A7">
      <selection activeCell="A7" sqref="A7"/>
      <pageMargins left="0.2" right="0.16" top="1" bottom="1" header="0.5" footer="0.5"/>
      <printOptions horizontalCentered="1"/>
      <pageSetup scale="75" orientation="landscape" r:id="rId1"/>
      <headerFooter alignWithMargins="0">
        <oddHeader>&amp;CSchedule E-1</oddHeader>
        <oddFooter>&amp;LInterim DCOS-RFP Forms&amp;R&amp;A</oddFooter>
      </headerFooter>
    </customSheetView>
  </customSheetViews>
  <phoneticPr fontId="0" type="noConversion"/>
  <printOptions horizontalCentered="1"/>
  <pageMargins left="1" right="1" top="1" bottom="1" header="0.75" footer="0.75"/>
  <pageSetup scale="89"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  <ignoredErrors>
    <ignoredError sqref="D10:E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25"/>
  <sheetViews>
    <sheetView zoomScaleNormal="100" workbookViewId="0">
      <selection activeCell="C12" sqref="C12"/>
    </sheetView>
  </sheetViews>
  <sheetFormatPr defaultColWidth="9.109375" defaultRowHeight="13.2" x14ac:dyDescent="0.25"/>
  <cols>
    <col min="1" max="2" width="8.5546875" style="27" customWidth="1"/>
    <col min="3" max="3" width="21" style="27" customWidth="1"/>
    <col min="4" max="4" width="19.44140625" style="11" bestFit="1" customWidth="1"/>
    <col min="5" max="6" width="9.109375" style="27"/>
    <col min="7" max="7" width="11.44140625" style="27" bestFit="1" customWidth="1"/>
    <col min="8" max="8" width="10.109375" style="27" bestFit="1" customWidth="1"/>
    <col min="9" max="16384" width="9.109375" style="27"/>
  </cols>
  <sheetData>
    <row r="1" spans="1:8" s="4" customFormat="1" x14ac:dyDescent="0.25">
      <c r="A1" s="3" t="str">
        <f>'Schedule E-1'!A1</f>
        <v>CenterPoint Energy Houston Electric</v>
      </c>
      <c r="B1" s="101"/>
      <c r="C1" s="101"/>
      <c r="D1" s="107"/>
    </row>
    <row r="2" spans="1:8" s="4" customFormat="1" x14ac:dyDescent="0.25">
      <c r="A2" s="3" t="str">
        <f>'Schedule E-1'!A2</f>
        <v>Exhibit I - Baseline for Distribution Cost Recovery Factor</v>
      </c>
      <c r="B2" s="101"/>
      <c r="C2" s="101"/>
      <c r="D2" s="182"/>
    </row>
    <row r="3" spans="1:8" s="4" customFormat="1" x14ac:dyDescent="0.25">
      <c r="A3" s="177" t="s">
        <v>81</v>
      </c>
      <c r="B3" s="101"/>
      <c r="C3" s="24"/>
      <c r="D3" s="182"/>
    </row>
    <row r="4" spans="1:8" x14ac:dyDescent="0.25">
      <c r="A4" s="3"/>
      <c r="B4" s="183"/>
      <c r="C4" s="183"/>
      <c r="D4" s="184"/>
    </row>
    <row r="5" spans="1:8" x14ac:dyDescent="0.25">
      <c r="A5" s="114" t="s">
        <v>5</v>
      </c>
      <c r="B5" s="115" t="s">
        <v>82</v>
      </c>
      <c r="C5" s="93" t="s">
        <v>83</v>
      </c>
      <c r="D5" s="171" t="s">
        <v>3</v>
      </c>
    </row>
    <row r="6" spans="1:8" x14ac:dyDescent="0.25">
      <c r="A6" s="117" t="s">
        <v>8</v>
      </c>
      <c r="B6" s="118" t="s">
        <v>43</v>
      </c>
      <c r="C6" s="46"/>
      <c r="D6" s="172" t="s">
        <v>137</v>
      </c>
    </row>
    <row r="7" spans="1:8" ht="15.75" customHeight="1" x14ac:dyDescent="0.25">
      <c r="A7" s="53"/>
      <c r="B7" s="119"/>
      <c r="C7" s="120"/>
      <c r="D7" s="173" t="s">
        <v>10</v>
      </c>
    </row>
    <row r="8" spans="1:8" x14ac:dyDescent="0.25">
      <c r="A8" s="43"/>
      <c r="B8" s="35"/>
      <c r="C8" s="36"/>
      <c r="D8" s="167"/>
    </row>
    <row r="9" spans="1:8" x14ac:dyDescent="0.25">
      <c r="A9" s="122"/>
      <c r="B9" s="44" t="s">
        <v>84</v>
      </c>
      <c r="C9" s="101"/>
      <c r="D9" s="168"/>
    </row>
    <row r="10" spans="1:8" x14ac:dyDescent="0.25">
      <c r="A10" s="122"/>
      <c r="B10" s="44"/>
      <c r="C10" s="101"/>
      <c r="D10" s="168"/>
    </row>
    <row r="11" spans="1:8" x14ac:dyDescent="0.25">
      <c r="A11" s="122" t="s">
        <v>85</v>
      </c>
      <c r="B11" s="44" t="s">
        <v>86</v>
      </c>
      <c r="C11" s="101"/>
      <c r="D11" s="168"/>
      <c r="E11" s="34"/>
      <c r="F11" s="34"/>
      <c r="G11" s="34"/>
      <c r="H11" s="34"/>
    </row>
    <row r="12" spans="1:8" x14ac:dyDescent="0.25">
      <c r="A12" s="122">
        <f>A11+1</f>
        <v>2</v>
      </c>
      <c r="B12" s="44"/>
      <c r="C12" s="101" t="s">
        <v>87</v>
      </c>
      <c r="D12" s="169">
        <f>'[2]I-A.1 to II-F'!$AJ$927</f>
        <v>60471373.195068769</v>
      </c>
      <c r="E12" s="34"/>
      <c r="F12" s="34"/>
      <c r="G12" s="34"/>
      <c r="H12" s="34"/>
    </row>
    <row r="13" spans="1:8" x14ac:dyDescent="0.25">
      <c r="A13" s="122">
        <f t="shared" ref="A13" si="0">A12+1</f>
        <v>3</v>
      </c>
      <c r="B13" s="44"/>
      <c r="C13" s="101" t="s">
        <v>88</v>
      </c>
      <c r="D13" s="146">
        <f>'[2]I-A.1 to II-F'!$AJ$924</f>
        <v>7641774.7900777198</v>
      </c>
      <c r="E13" s="34"/>
      <c r="F13" s="34"/>
      <c r="G13" s="34"/>
      <c r="H13" s="34"/>
    </row>
    <row r="14" spans="1:8" x14ac:dyDescent="0.25">
      <c r="A14" s="104"/>
      <c r="B14" s="44"/>
      <c r="C14" s="101"/>
      <c r="D14" s="146"/>
      <c r="E14" s="34"/>
      <c r="F14" s="34"/>
      <c r="G14" s="34"/>
      <c r="H14" s="34"/>
    </row>
    <row r="15" spans="1:8" x14ac:dyDescent="0.25">
      <c r="A15" s="124">
        <f>A13+1</f>
        <v>4</v>
      </c>
      <c r="B15" s="44" t="s">
        <v>89</v>
      </c>
      <c r="C15" s="101"/>
      <c r="D15" s="146"/>
      <c r="E15" s="34"/>
      <c r="F15" s="34"/>
      <c r="G15" s="34"/>
      <c r="H15" s="34"/>
    </row>
    <row r="16" spans="1:8" x14ac:dyDescent="0.25">
      <c r="A16" s="124">
        <f>A15+1</f>
        <v>5</v>
      </c>
      <c r="B16" s="44"/>
      <c r="C16" s="107" t="s">
        <v>90</v>
      </c>
      <c r="D16" s="146">
        <f>'[2]I-A.1 to II-F'!$AJ$937</f>
        <v>153245000</v>
      </c>
      <c r="E16" s="34"/>
      <c r="F16" s="34"/>
      <c r="G16" s="34"/>
      <c r="H16" s="34"/>
    </row>
    <row r="17" spans="1:8" x14ac:dyDescent="0.25">
      <c r="A17" s="124">
        <f>A16+1</f>
        <v>6</v>
      </c>
      <c r="B17" s="44"/>
      <c r="C17" s="107" t="s">
        <v>91</v>
      </c>
      <c r="D17" s="146">
        <f>'[2]I-A.1 to II-F'!$AJ$936</f>
        <v>16197251.115682505</v>
      </c>
      <c r="E17" s="34"/>
      <c r="F17" s="34"/>
      <c r="G17" s="125"/>
      <c r="H17" s="125"/>
    </row>
    <row r="18" spans="1:8" x14ac:dyDescent="0.25">
      <c r="A18" s="124">
        <f>A17+1</f>
        <v>7</v>
      </c>
      <c r="B18" s="44"/>
      <c r="C18" s="107" t="s">
        <v>141</v>
      </c>
      <c r="D18" s="146">
        <f>'[2]I-A.1 to II-F'!$AJ$938</f>
        <v>-191934.80722712554</v>
      </c>
      <c r="E18" s="100"/>
      <c r="F18" s="100"/>
      <c r="G18" s="125"/>
      <c r="H18" s="125"/>
    </row>
    <row r="19" spans="1:8" x14ac:dyDescent="0.25">
      <c r="A19" s="104"/>
      <c r="B19" s="44"/>
      <c r="C19" s="101"/>
      <c r="D19" s="123"/>
      <c r="E19" s="34"/>
      <c r="F19" s="34"/>
      <c r="G19" s="34"/>
      <c r="H19" s="34"/>
    </row>
    <row r="20" spans="1:8" x14ac:dyDescent="0.25">
      <c r="A20" s="122"/>
      <c r="B20" s="44"/>
      <c r="C20" s="101"/>
      <c r="D20" s="170"/>
      <c r="E20" s="34"/>
      <c r="F20" s="34"/>
      <c r="G20" s="34"/>
      <c r="H20" s="34"/>
    </row>
    <row r="21" spans="1:8" x14ac:dyDescent="0.25">
      <c r="A21" s="166">
        <f>A18+1</f>
        <v>8</v>
      </c>
      <c r="B21" s="59" t="s">
        <v>92</v>
      </c>
      <c r="C21" s="40"/>
      <c r="D21" s="126">
        <f>SUM(D12:D18)</f>
        <v>237363464.29360187</v>
      </c>
      <c r="E21" s="34"/>
      <c r="F21" s="34"/>
      <c r="G21" s="34"/>
      <c r="H21" s="34"/>
    </row>
    <row r="22" spans="1:8" x14ac:dyDescent="0.25">
      <c r="A22" s="127"/>
      <c r="B22" s="34"/>
      <c r="C22" s="34"/>
      <c r="D22" s="74"/>
      <c r="E22" s="34"/>
      <c r="F22" s="34"/>
      <c r="G22" s="34"/>
      <c r="H22" s="34"/>
    </row>
    <row r="24" spans="1:8" x14ac:dyDescent="0.25">
      <c r="C24" s="159" t="s">
        <v>136</v>
      </c>
      <c r="D24" s="161">
        <f>'[2]I-A.1 to II-F'!$AJ$941</f>
        <v>237363464.2936019</v>
      </c>
    </row>
    <row r="25" spans="1:8" x14ac:dyDescent="0.25">
      <c r="D25" s="161">
        <f>D21-D24</f>
        <v>0</v>
      </c>
    </row>
  </sheetData>
  <customSheetViews>
    <customSheetView guid="{72D560C4-9B07-464B-81C7-EFD6F92AFFFE}" showPageBreaks="1" printArea="1">
      <selection activeCell="F15" sqref="F15"/>
      <pageMargins left="0.25" right="0.25" top="1" bottom="1" header="0.5" footer="0.5"/>
      <printOptions horizontalCentered="1"/>
      <pageSetup scale="80" orientation="portrait" r:id="rId1"/>
      <headerFooter alignWithMargins="0">
        <oddHeader>&amp;CSchedule E-2</oddHeader>
        <oddFooter>&amp;LInterim DCOS RFP Form&amp;R&amp;A</oddFooter>
      </headerFooter>
    </customSheetView>
  </customSheetViews>
  <phoneticPr fontId="0" type="noConversion"/>
  <printOptions horizontalCentered="1"/>
  <pageMargins left="1" right="1" top="1" bottom="1" header="0.75" footer="0.75"/>
  <pageSetup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  <ignoredErrors>
    <ignoredError sqref="D19:D20" unlockedFormula="1"/>
    <ignoredError sqref="D7 A2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E53"/>
  <sheetViews>
    <sheetView tabSelected="1" zoomScaleNormal="100" workbookViewId="0">
      <selection activeCell="B36" sqref="B36"/>
    </sheetView>
  </sheetViews>
  <sheetFormatPr defaultColWidth="9.109375" defaultRowHeight="13.2" x14ac:dyDescent="0.25"/>
  <cols>
    <col min="1" max="1" width="9.109375" style="27"/>
    <col min="2" max="2" width="44.88671875" style="27" customWidth="1"/>
    <col min="3" max="3" width="18.44140625" style="27" customWidth="1"/>
    <col min="4" max="4" width="19.109375" style="11" customWidth="1"/>
    <col min="5" max="16384" width="9.109375" style="27"/>
  </cols>
  <sheetData>
    <row r="1" spans="1:5" x14ac:dyDescent="0.25">
      <c r="A1" s="3" t="str">
        <f>'Schedule E-2'!A1</f>
        <v>CenterPoint Energy Houston Electric</v>
      </c>
      <c r="B1" s="101"/>
      <c r="C1" s="101"/>
      <c r="D1" s="180"/>
      <c r="E1" s="34"/>
    </row>
    <row r="2" spans="1:5" x14ac:dyDescent="0.25">
      <c r="A2" s="3" t="str">
        <f>'Schedule E-2'!A2</f>
        <v>Exhibit I - Baseline for Distribution Cost Recovery Factor</v>
      </c>
      <c r="B2" s="101"/>
      <c r="C2" s="101"/>
      <c r="D2" s="180"/>
      <c r="E2" s="34"/>
    </row>
    <row r="3" spans="1:5" x14ac:dyDescent="0.25">
      <c r="A3" s="177" t="s">
        <v>93</v>
      </c>
      <c r="B3" s="101"/>
      <c r="C3" s="101"/>
      <c r="D3" s="180"/>
      <c r="E3" s="34"/>
    </row>
    <row r="4" spans="1:5" x14ac:dyDescent="0.25">
      <c r="A4" s="3"/>
      <c r="B4" s="101"/>
      <c r="C4" s="24"/>
      <c r="D4" s="181"/>
      <c r="E4" s="34"/>
    </row>
    <row r="5" spans="1:5" x14ac:dyDescent="0.25">
      <c r="A5" s="116" t="s">
        <v>5</v>
      </c>
      <c r="B5" s="116" t="s">
        <v>83</v>
      </c>
      <c r="C5" s="116" t="s">
        <v>4</v>
      </c>
      <c r="D5" s="116" t="s">
        <v>94</v>
      </c>
      <c r="E5" s="34"/>
    </row>
    <row r="6" spans="1:5" x14ac:dyDescent="0.25">
      <c r="A6" s="128" t="s">
        <v>8</v>
      </c>
      <c r="B6" s="128"/>
      <c r="C6" s="128" t="s">
        <v>7</v>
      </c>
      <c r="D6" s="128" t="s">
        <v>137</v>
      </c>
      <c r="E6" s="34"/>
    </row>
    <row r="7" spans="1:5" x14ac:dyDescent="0.25">
      <c r="A7" s="129"/>
      <c r="B7" s="129"/>
      <c r="C7" s="121"/>
      <c r="D7" s="130">
        <v>-1</v>
      </c>
      <c r="E7" s="34"/>
    </row>
    <row r="8" spans="1:5" x14ac:dyDescent="0.25">
      <c r="A8" s="35"/>
      <c r="B8" s="131"/>
      <c r="C8" s="131"/>
      <c r="D8" s="174"/>
      <c r="E8" s="34"/>
    </row>
    <row r="9" spans="1:5" x14ac:dyDescent="0.25">
      <c r="A9" s="128">
        <v>1</v>
      </c>
      <c r="B9" s="31" t="s">
        <v>95</v>
      </c>
      <c r="C9" s="104"/>
      <c r="D9" s="62"/>
      <c r="E9" s="50"/>
    </row>
    <row r="10" spans="1:5" x14ac:dyDescent="0.25">
      <c r="A10" s="104"/>
      <c r="B10" s="106"/>
      <c r="C10" s="104"/>
      <c r="D10" s="62"/>
      <c r="E10" s="34"/>
    </row>
    <row r="11" spans="1:5" x14ac:dyDescent="0.25">
      <c r="A11" s="104">
        <f>A9+1</f>
        <v>2</v>
      </c>
      <c r="B11" s="86" t="s">
        <v>19</v>
      </c>
      <c r="C11" s="104" t="s">
        <v>96</v>
      </c>
      <c r="D11" s="83">
        <f>+'Schedule B'!C36</f>
        <v>243667091</v>
      </c>
      <c r="E11" s="34"/>
    </row>
    <row r="12" spans="1:5" x14ac:dyDescent="0.25">
      <c r="A12" s="104"/>
      <c r="B12" s="106"/>
      <c r="C12" s="104"/>
      <c r="D12" s="62"/>
      <c r="E12" s="34"/>
    </row>
    <row r="13" spans="1:5" x14ac:dyDescent="0.25">
      <c r="A13" s="104">
        <f t="shared" ref="A13" si="0">A11+1</f>
        <v>3</v>
      </c>
      <c r="B13" s="106" t="s">
        <v>97</v>
      </c>
      <c r="C13" s="104"/>
      <c r="D13" s="62"/>
      <c r="E13" s="50"/>
    </row>
    <row r="14" spans="1:5" x14ac:dyDescent="0.25">
      <c r="A14" s="104">
        <f>A13+1</f>
        <v>4</v>
      </c>
      <c r="B14" s="163" t="s">
        <v>98</v>
      </c>
      <c r="C14" s="104"/>
      <c r="D14" s="138">
        <f>-'[2]I-A.1 to II-F'!$AJ$961</f>
        <v>100716496.35078461</v>
      </c>
      <c r="E14" s="34"/>
    </row>
    <row r="15" spans="1:5" x14ac:dyDescent="0.25">
      <c r="A15" s="104">
        <f t="shared" ref="A15:A21" si="1">A14+1</f>
        <v>5</v>
      </c>
      <c r="B15" s="163" t="s">
        <v>99</v>
      </c>
      <c r="C15" s="104"/>
      <c r="D15" s="138"/>
      <c r="E15" s="34"/>
    </row>
    <row r="16" spans="1:5" x14ac:dyDescent="0.25">
      <c r="A16" s="104">
        <f t="shared" si="1"/>
        <v>6</v>
      </c>
      <c r="B16" s="163" t="s">
        <v>100</v>
      </c>
      <c r="C16" s="104"/>
      <c r="D16" s="138">
        <f>-'[2]I-A.1 to II-F'!$AJ$962</f>
        <v>15564251.725849187</v>
      </c>
      <c r="E16" s="34"/>
    </row>
    <row r="17" spans="1:5" x14ac:dyDescent="0.25">
      <c r="A17" s="104">
        <f t="shared" si="1"/>
        <v>7</v>
      </c>
      <c r="B17" s="163" t="s">
        <v>101</v>
      </c>
      <c r="C17" s="104"/>
      <c r="D17" s="147">
        <f>-'[2]I-A.1 to II-F'!$AJ$963</f>
        <v>0</v>
      </c>
      <c r="E17" s="34"/>
    </row>
    <row r="18" spans="1:5" x14ac:dyDescent="0.25">
      <c r="A18" s="104">
        <f t="shared" si="1"/>
        <v>8</v>
      </c>
      <c r="B18" s="162" t="s">
        <v>142</v>
      </c>
      <c r="C18" s="104"/>
      <c r="D18" s="138">
        <f>-'[2]I-A.1 to II-F'!$AJ$964</f>
        <v>1058003.1813870971</v>
      </c>
      <c r="E18" s="34"/>
    </row>
    <row r="19" spans="1:5" x14ac:dyDescent="0.25">
      <c r="A19" s="104">
        <f t="shared" si="1"/>
        <v>9</v>
      </c>
      <c r="B19" s="162" t="s">
        <v>143</v>
      </c>
      <c r="C19" s="104"/>
      <c r="D19" s="138">
        <f>-'[2]I-A.1 to II-F'!$AJ$967</f>
        <v>44735.178691314875</v>
      </c>
      <c r="E19" s="34"/>
    </row>
    <row r="20" spans="1:5" x14ac:dyDescent="0.25">
      <c r="A20" s="104">
        <f t="shared" si="1"/>
        <v>10</v>
      </c>
      <c r="B20" s="106" t="s">
        <v>102</v>
      </c>
      <c r="C20" s="104"/>
      <c r="D20" s="148"/>
      <c r="E20" s="34"/>
    </row>
    <row r="21" spans="1:5" x14ac:dyDescent="0.25">
      <c r="A21" s="104">
        <f t="shared" si="1"/>
        <v>11</v>
      </c>
      <c r="B21" s="132" t="s">
        <v>37</v>
      </c>
      <c r="C21" s="105"/>
      <c r="D21" s="140">
        <f>SUM(D14:D20)</f>
        <v>117383486.43671221</v>
      </c>
      <c r="E21" s="34"/>
    </row>
    <row r="22" spans="1:5" x14ac:dyDescent="0.25">
      <c r="A22" s="104"/>
      <c r="B22" s="106"/>
      <c r="C22" s="104"/>
      <c r="D22" s="138"/>
      <c r="E22" s="34"/>
    </row>
    <row r="23" spans="1:5" x14ac:dyDescent="0.25">
      <c r="A23" s="104">
        <f t="shared" ref="A23:A24" si="2">A20+1</f>
        <v>11</v>
      </c>
      <c r="B23" s="106" t="s">
        <v>103</v>
      </c>
      <c r="C23" s="104"/>
      <c r="D23" s="138"/>
      <c r="E23" s="34"/>
    </row>
    <row r="24" spans="1:5" x14ac:dyDescent="0.25">
      <c r="A24" s="104">
        <f t="shared" si="2"/>
        <v>12</v>
      </c>
      <c r="B24" s="162" t="s">
        <v>144</v>
      </c>
      <c r="C24" s="104"/>
      <c r="D24" s="138">
        <f>'[2]I-A.1 to II-F'!$AJ$971</f>
        <v>91385.105137054401</v>
      </c>
      <c r="E24" s="100"/>
    </row>
    <row r="25" spans="1:5" x14ac:dyDescent="0.25">
      <c r="A25" s="104">
        <f>A24+1</f>
        <v>13</v>
      </c>
      <c r="B25" s="162" t="s">
        <v>145</v>
      </c>
      <c r="C25" s="104"/>
      <c r="D25" s="138">
        <f>'[2]I-A.1 to II-F'!$AJ$973</f>
        <v>464183.77475146973</v>
      </c>
      <c r="E25" s="100"/>
    </row>
    <row r="26" spans="1:5" x14ac:dyDescent="0.25">
      <c r="A26" s="104">
        <f t="shared" ref="A26" si="3">A25+1</f>
        <v>14</v>
      </c>
      <c r="B26" s="162" t="s">
        <v>146</v>
      </c>
      <c r="C26" s="104"/>
      <c r="D26" s="138">
        <f>'[2]I-A.1 to II-F'!$AJ$975</f>
        <v>2647.5338435962708</v>
      </c>
      <c r="E26" s="100"/>
    </row>
    <row r="27" spans="1:5" x14ac:dyDescent="0.25">
      <c r="A27" s="104">
        <f t="shared" ref="A27:A29" si="4">A26+1</f>
        <v>15</v>
      </c>
      <c r="B27" s="162" t="s">
        <v>147</v>
      </c>
      <c r="C27" s="104"/>
      <c r="D27" s="138">
        <f>'[2]I-A.1 to II-F'!$AJ$976</f>
        <v>3640150.5020334367</v>
      </c>
      <c r="E27" s="34"/>
    </row>
    <row r="28" spans="1:5" x14ac:dyDescent="0.25">
      <c r="A28" s="104">
        <f t="shared" si="4"/>
        <v>16</v>
      </c>
      <c r="B28" s="162" t="s">
        <v>148</v>
      </c>
      <c r="C28" s="104"/>
      <c r="D28" s="148">
        <f>'[2]I-A.1 to II-F'!$AJ$977</f>
        <v>1176506.1202186998</v>
      </c>
      <c r="E28" s="34"/>
    </row>
    <row r="29" spans="1:5" x14ac:dyDescent="0.25">
      <c r="A29" s="104">
        <f t="shared" si="4"/>
        <v>17</v>
      </c>
      <c r="B29" s="132" t="s">
        <v>37</v>
      </c>
      <c r="C29" s="105"/>
      <c r="D29" s="140">
        <f>SUM(D24:D28)</f>
        <v>5374873.0359842572</v>
      </c>
      <c r="E29" s="34"/>
    </row>
    <row r="30" spans="1:5" x14ac:dyDescent="0.25">
      <c r="A30" s="104"/>
      <c r="B30" s="106"/>
      <c r="C30" s="104"/>
      <c r="D30" s="62"/>
    </row>
    <row r="31" spans="1:5" x14ac:dyDescent="0.25">
      <c r="A31" s="104"/>
      <c r="B31" s="132"/>
      <c r="C31" s="104"/>
      <c r="D31" s="62"/>
    </row>
    <row r="32" spans="1:5" x14ac:dyDescent="0.25">
      <c r="A32" s="104">
        <f>A29+1</f>
        <v>18</v>
      </c>
      <c r="B32" s="106" t="s">
        <v>104</v>
      </c>
      <c r="C32" s="104"/>
      <c r="D32" s="62">
        <f>D11-D21+D29</f>
        <v>131658477.59927206</v>
      </c>
    </row>
    <row r="33" spans="1:5" x14ac:dyDescent="0.25">
      <c r="A33" s="104">
        <f t="shared" ref="A33:A41" si="5">A32+1</f>
        <v>19</v>
      </c>
      <c r="B33" s="106" t="s">
        <v>105</v>
      </c>
      <c r="C33" s="104"/>
      <c r="D33" s="133">
        <f>(1/0.79)-1</f>
        <v>0.26582278481012644</v>
      </c>
      <c r="E33" s="100"/>
    </row>
    <row r="34" spans="1:5" x14ac:dyDescent="0.25">
      <c r="A34" s="104"/>
      <c r="B34" s="106"/>
      <c r="C34" s="104"/>
      <c r="D34" s="62"/>
    </row>
    <row r="35" spans="1:5" x14ac:dyDescent="0.25">
      <c r="A35" s="104">
        <f>A33+1</f>
        <v>20</v>
      </c>
      <c r="B35" s="106" t="s">
        <v>161</v>
      </c>
      <c r="C35" s="104"/>
      <c r="D35" s="62">
        <f>ROUND(D32*D33,0)</f>
        <v>34997823</v>
      </c>
      <c r="E35" s="100"/>
    </row>
    <row r="36" spans="1:5" x14ac:dyDescent="0.25">
      <c r="A36" s="104"/>
      <c r="B36" s="106"/>
      <c r="C36" s="104"/>
      <c r="D36" s="62"/>
    </row>
    <row r="37" spans="1:5" x14ac:dyDescent="0.25">
      <c r="A37" s="104">
        <f>A35+1</f>
        <v>21</v>
      </c>
      <c r="B37" s="106" t="s">
        <v>106</v>
      </c>
      <c r="C37" s="104"/>
      <c r="D37" s="62"/>
    </row>
    <row r="38" spans="1:5" x14ac:dyDescent="0.25">
      <c r="A38" s="104">
        <f t="shared" si="5"/>
        <v>22</v>
      </c>
      <c r="B38" s="162" t="s">
        <v>149</v>
      </c>
      <c r="C38" s="104"/>
      <c r="D38" s="62">
        <f>-'[2]I-A.1 to II-F'!$AJ$986</f>
        <v>15564251.725849187</v>
      </c>
    </row>
    <row r="39" spans="1:5" x14ac:dyDescent="0.25">
      <c r="A39" s="104">
        <f t="shared" si="5"/>
        <v>23</v>
      </c>
      <c r="B39" s="162" t="s">
        <v>150</v>
      </c>
      <c r="C39" s="104"/>
      <c r="D39" s="138">
        <f>-'[2]I-A.1 to II-F'!$AJ$987</f>
        <v>0</v>
      </c>
    </row>
    <row r="40" spans="1:5" x14ac:dyDescent="0.25">
      <c r="A40" s="104">
        <f t="shared" si="5"/>
        <v>24</v>
      </c>
      <c r="B40" s="162" t="s">
        <v>142</v>
      </c>
      <c r="C40" s="104"/>
      <c r="D40" s="138">
        <f>-'[2]I-A.1 to II-F'!$AJ$988</f>
        <v>1058003.1813870971</v>
      </c>
    </row>
    <row r="41" spans="1:5" x14ac:dyDescent="0.25">
      <c r="A41" s="104">
        <f t="shared" si="5"/>
        <v>25</v>
      </c>
      <c r="B41" s="162" t="s">
        <v>148</v>
      </c>
      <c r="C41" s="104"/>
      <c r="D41" s="62">
        <f>-'[2]I-A.1 to II-F'!$AJ$989</f>
        <v>-1176506.1202186998</v>
      </c>
    </row>
    <row r="42" spans="1:5" x14ac:dyDescent="0.25">
      <c r="A42" s="104">
        <f>A41+1</f>
        <v>26</v>
      </c>
      <c r="B42" s="162" t="s">
        <v>143</v>
      </c>
      <c r="C42" s="104"/>
      <c r="D42" s="138">
        <f>-'[2]I-A.1 to II-F'!$AJ$990</f>
        <v>44735.178691314875</v>
      </c>
    </row>
    <row r="43" spans="1:5" x14ac:dyDescent="0.25">
      <c r="A43" s="104"/>
      <c r="B43" s="106"/>
      <c r="C43" s="104"/>
      <c r="D43" s="62"/>
    </row>
    <row r="44" spans="1:5" x14ac:dyDescent="0.25">
      <c r="A44" s="104"/>
      <c r="B44" s="106"/>
      <c r="C44" s="104"/>
      <c r="D44" s="62"/>
    </row>
    <row r="45" spans="1:5" x14ac:dyDescent="0.25">
      <c r="A45" s="104">
        <f>A42+1</f>
        <v>27</v>
      </c>
      <c r="B45" s="25" t="s">
        <v>107</v>
      </c>
      <c r="C45" s="134" t="s">
        <v>40</v>
      </c>
      <c r="D45" s="135">
        <f>+D35-D38-D39-D40-D41-D42</f>
        <v>19507339.0342911</v>
      </c>
    </row>
    <row r="46" spans="1:5" x14ac:dyDescent="0.25">
      <c r="A46" s="109"/>
      <c r="B46" s="109"/>
      <c r="C46" s="109"/>
      <c r="D46" s="64"/>
    </row>
    <row r="47" spans="1:5" x14ac:dyDescent="0.25">
      <c r="A47" s="21"/>
      <c r="B47" s="245"/>
      <c r="C47" s="245"/>
      <c r="D47" s="22"/>
    </row>
    <row r="48" spans="1:5" x14ac:dyDescent="0.25">
      <c r="A48" s="136"/>
      <c r="B48" s="74"/>
      <c r="C48" s="23"/>
      <c r="D48" s="137"/>
    </row>
    <row r="49" spans="2:4" x14ac:dyDescent="0.25">
      <c r="B49" s="100"/>
    </row>
    <row r="52" spans="2:4" x14ac:dyDescent="0.25">
      <c r="B52" s="159" t="s">
        <v>136</v>
      </c>
      <c r="D52" s="161">
        <f>'[2]I-A.1 to II-F'!$AJ$997</f>
        <v>19507339.080438931</v>
      </c>
    </row>
    <row r="53" spans="2:4" x14ac:dyDescent="0.25">
      <c r="D53" s="161">
        <f>D45-D52</f>
        <v>-4.6147830784320831E-2</v>
      </c>
    </row>
  </sheetData>
  <customSheetViews>
    <customSheetView guid="{72D560C4-9B07-464B-81C7-EFD6F92AFFFE}" showPageBreaks="1" topLeftCell="A19">
      <selection activeCell="A49" sqref="A49"/>
      <pageMargins left="0.25" right="0.25" top="1" bottom="1" header="0.5" footer="0.5"/>
      <printOptions horizontalCentered="1"/>
      <pageSetup scale="90" orientation="portrait" r:id="rId1"/>
      <headerFooter alignWithMargins="0">
        <oddHeader>&amp;CSchedule E-3</oddHeader>
        <oddFooter>&amp;LInterim DCOS-RFP Form&amp;R&amp;A</oddFooter>
      </headerFooter>
    </customSheetView>
  </customSheetViews>
  <mergeCells count="1">
    <mergeCell ref="B47:C47"/>
  </mergeCells>
  <phoneticPr fontId="0" type="noConversion"/>
  <printOptions horizontalCentered="1"/>
  <pageMargins left="1" right="1" top="1" bottom="1" header="0.75" footer="0.75"/>
  <pageSetup scale="84" orientation="portrait" r:id="rId2"/>
  <headerFooter scaleWithDoc="0">
    <oddHeader>&amp;RDocket No. 49421 Settlement
Exhibit I
Page &amp;P of &amp;N</oddHeader>
    <oddFooter>&amp;R&amp;A</oddFooter>
  </headerFooter>
  <customProperties>
    <customPr name="_pios_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924491-AAC7-4993-AFE9-4BBE5C8F8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E7976E-8C52-4734-BE3F-14555C2D8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62579F-6B9C-4DA3-B79A-F6EC7A6041C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DCRF Baseline By Class</vt:lpstr>
      <vt:lpstr>Schedule A</vt:lpstr>
      <vt:lpstr>Schedule B</vt:lpstr>
      <vt:lpstr>Schedule B-1</vt:lpstr>
      <vt:lpstr>Schedule B-5</vt:lpstr>
      <vt:lpstr>Schedule E-1</vt:lpstr>
      <vt:lpstr>Schedule E-2</vt:lpstr>
      <vt:lpstr>Schedule E-3</vt:lpstr>
      <vt:lpstr>Chart1</vt:lpstr>
      <vt:lpstr>'Schedule A'!Print_Area</vt:lpstr>
      <vt:lpstr>'Schedule B'!Print_Area</vt:lpstr>
      <vt:lpstr>'Schedule B-1'!Print_Area</vt:lpstr>
      <vt:lpstr>'Schedule B-5'!Print_Area</vt:lpstr>
      <vt:lpstr>'Schedule E-1'!Print_Area</vt:lpstr>
      <vt:lpstr>'Schedule E-2'!Print_Area</vt:lpstr>
      <vt:lpstr>'Schedule E-3'!Print_Area</vt:lpstr>
      <vt:lpstr>'Schedule A'!Z_72D560C4_9B07_464B_81C7_EFD6F92AFFFE_.wvu.PrintArea</vt:lpstr>
      <vt:lpstr>'Schedule B'!Z_72D560C4_9B07_464B_81C7_EFD6F92AFFFE_.wvu.PrintArea</vt:lpstr>
      <vt:lpstr>'Schedule B-1'!Z_72D560C4_9B07_464B_81C7_EFD6F92AFFFE_.wvu.PrintArea</vt:lpstr>
      <vt:lpstr>'Schedule B-5'!Z_72D560C4_9B07_464B_81C7_EFD6F92AFFFE_.wvu.PrintArea</vt:lpstr>
      <vt:lpstr>'Schedule E-1'!Z_72D560C4_9B07_464B_81C7_EFD6F92AFFFE_.wvu.PrintArea</vt:lpstr>
      <vt:lpstr>'Schedule E-2'!Z_72D560C4_9B07_464B_81C7_EFD6F92AFFFE_.wvu.PrintArea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 Szeto</dc:creator>
  <cp:lastModifiedBy>Laurie Robinson</cp:lastModifiedBy>
  <cp:lastPrinted>2020-01-08T23:24:53Z</cp:lastPrinted>
  <dcterms:created xsi:type="dcterms:W3CDTF">1999-09-23T17:49:34Z</dcterms:created>
  <dcterms:modified xsi:type="dcterms:W3CDTF">2020-01-23T13:24:50Z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